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<sst xmlns="http://schemas.openxmlformats.org/spreadsheetml/2006/main" count="24" uniqueCount="24">
  <si>
    <t>中华联合财产保险股份有限公司阜新市彰武支公司</t>
  </si>
  <si>
    <t>彰武县彰武镇新三家子村</t>
  </si>
  <si>
    <t>2026年小麦完全成本保险承保公示清单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</si>
  <si>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</si>
  <si>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</si>
  <si>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</si>
  <si>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</si>
  <si>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</si>
  <si>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</si>
  <si>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t>财政补贴80%（元）</t>
  </si>
  <si>
    <t>农户自缴保费20%（元）</t>
  </si>
  <si>
    <t>总保险费（元）</t>
  </si>
  <si>
    <t>邬*民</t>
  </si>
  <si>
    <t>李*雷</t>
  </si>
  <si>
    <t>冯*元</t>
  </si>
  <si>
    <t>张*鑫</t>
  </si>
  <si>
    <t>孙*</t>
  </si>
  <si>
    <t>孟*宝</t>
  </si>
  <si>
    <t>张*斌</t>
  </si>
  <si>
    <t>李*生</t>
  </si>
  <si>
    <t>刘*会</t>
  </si>
  <si>
    <t>于*玲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</si>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</sst>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958215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F5" sqref="F5"/>
    </sheetView>
  </sheetViews>
  <sheetFormatPr defaultColWidth="9" defaultRowHeight="14.25"/>
  <cols>
    <col min="1" max="1" width="4.875" style="2" customWidth="1"/>
    <col min="2" max="2" width="9.75" style="3" customWidth="1"/>
    <col min="3" max="3" width="20.625" style="2" customWidth="1"/>
    <col min="4" max="4" width="18.625" style="2" customWidth="1"/>
    <col min="5" max="5" width="21.625" style="2" customWidth="1"/>
    <col min="6" max="7" width="22.5" style="2" customWidth="1"/>
    <col min="8" max="8" width="15.25" style="2" customWidth="1"/>
    <col min="9" max="16384" width="9" style="2"/>
  </cols>
  <sheetData>
    <row r="1" s="1" customFormat="1" ht="67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8"/>
      <c r="C2" s="9"/>
      <c r="D2" s="10"/>
      <c r="E2" s="11" t="s">
        <v>2</v>
      </c>
      <c r="F2" s="11"/>
      <c r="G2" s="12"/>
      <c r="H2" s="13" t="s">
        <v>3</v>
      </c>
    </row>
    <row r="3" s="1" customFormat="1" ht="44" customHeight="1" spans="1:8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</row>
    <row r="4" s="1" customFormat="1" ht="30" customHeight="1" spans="1:8">
      <c r="A4" s="14">
        <v>1</v>
      </c>
      <c r="B4" s="15" t="s">
        <v>12</v>
      </c>
      <c r="C4" s="16">
        <v>2.5</v>
      </c>
      <c r="D4" s="16">
        <v>2.5</v>
      </c>
      <c r="E4" s="17">
        <f>D4*820</f>
        <v>2050</v>
      </c>
      <c r="F4" s="18">
        <f>H4*80%</f>
        <v>75.44</v>
      </c>
      <c r="G4" s="18">
        <f>H4*20%</f>
        <v>18.86</v>
      </c>
      <c r="H4" s="18">
        <f>D4*37.72</f>
        <v>94.3</v>
      </c>
    </row>
    <row r="5" s="1" customFormat="1" ht="30" customHeight="1" spans="1:8">
      <c r="A5" s="14">
        <v>2</v>
      </c>
      <c r="B5" s="15" t="s">
        <v>13</v>
      </c>
      <c r="C5" s="16">
        <v>2</v>
      </c>
      <c r="D5" s="16">
        <v>2</v>
      </c>
      <c r="E5" s="17">
        <f t="shared" ref="E5:E13" si="0">D5*820</f>
        <v>1640</v>
      </c>
      <c r="F5" s="18">
        <f t="shared" ref="F5:F13" si="1">H5*80%</f>
        <v>60.352</v>
      </c>
      <c r="G5" s="18">
        <f t="shared" ref="G5:G13" si="2">H5*20%</f>
        <v>15.088</v>
      </c>
      <c r="H5" s="18">
        <f t="shared" ref="H5:H13" si="3">D5*37.72</f>
        <v>75.44</v>
      </c>
    </row>
    <row r="6" s="1" customFormat="1" ht="30" customHeight="1" spans="1:8">
      <c r="A6" s="14">
        <v>3</v>
      </c>
      <c r="B6" s="16" t="s">
        <v>14</v>
      </c>
      <c r="C6" s="16">
        <v>5</v>
      </c>
      <c r="D6" s="16">
        <v>5</v>
      </c>
      <c r="E6" s="17">
        <f t="shared" si="0"/>
        <v>4100</v>
      </c>
      <c r="F6" s="18">
        <f t="shared" si="1"/>
        <v>150.88</v>
      </c>
      <c r="G6" s="18">
        <f t="shared" si="2"/>
        <v>37.72</v>
      </c>
      <c r="H6" s="18">
        <f t="shared" si="3"/>
        <v>188.6</v>
      </c>
    </row>
    <row r="7" s="1" customFormat="1" ht="30" customHeight="1" spans="1:8">
      <c r="A7" s="14">
        <v>4</v>
      </c>
      <c r="B7" s="15" t="s">
        <v>15</v>
      </c>
      <c r="C7" s="16">
        <v>2</v>
      </c>
      <c r="D7" s="16">
        <v>2</v>
      </c>
      <c r="E7" s="17">
        <f t="shared" si="0"/>
        <v>1640</v>
      </c>
      <c r="F7" s="18">
        <f t="shared" si="1"/>
        <v>60.352</v>
      </c>
      <c r="G7" s="18">
        <f t="shared" si="2"/>
        <v>15.088</v>
      </c>
      <c r="H7" s="18">
        <f t="shared" si="3"/>
        <v>75.44</v>
      </c>
    </row>
    <row r="8" s="1" customFormat="1" ht="30" customHeight="1" spans="1:8">
      <c r="A8" s="14">
        <v>5</v>
      </c>
      <c r="B8" s="19" t="s">
        <v>16</v>
      </c>
      <c r="C8" s="16">
        <v>6</v>
      </c>
      <c r="D8" s="16">
        <v>6</v>
      </c>
      <c r="E8" s="17">
        <f t="shared" si="0"/>
        <v>4920</v>
      </c>
      <c r="F8" s="18">
        <f t="shared" si="1"/>
        <v>181.056</v>
      </c>
      <c r="G8" s="18">
        <f t="shared" si="2"/>
        <v>45.264</v>
      </c>
      <c r="H8" s="18">
        <f t="shared" si="3"/>
        <v>226.32</v>
      </c>
    </row>
    <row r="9" s="1" customFormat="1" ht="30" customHeight="1" spans="1:8">
      <c r="A9" s="14">
        <v>6</v>
      </c>
      <c r="B9" s="15" t="s">
        <v>17</v>
      </c>
      <c r="C9" s="16">
        <v>2</v>
      </c>
      <c r="D9" s="16">
        <v>2</v>
      </c>
      <c r="E9" s="17">
        <f t="shared" si="0"/>
        <v>1640</v>
      </c>
      <c r="F9" s="18">
        <f t="shared" si="1"/>
        <v>60.352</v>
      </c>
      <c r="G9" s="18">
        <f t="shared" si="2"/>
        <v>15.088</v>
      </c>
      <c r="H9" s="18">
        <f t="shared" si="3"/>
        <v>75.44</v>
      </c>
    </row>
    <row r="10" s="1" customFormat="1" ht="30" customHeight="1" spans="1:8">
      <c r="A10" s="14">
        <v>7</v>
      </c>
      <c r="B10" s="15" t="s">
        <v>18</v>
      </c>
      <c r="C10" s="16">
        <v>4</v>
      </c>
      <c r="D10" s="16">
        <v>4</v>
      </c>
      <c r="E10" s="17">
        <f t="shared" si="0"/>
        <v>3280</v>
      </c>
      <c r="F10" s="18">
        <f t="shared" si="1"/>
        <v>120.704</v>
      </c>
      <c r="G10" s="18">
        <f t="shared" si="2"/>
        <v>30.176</v>
      </c>
      <c r="H10" s="18">
        <f t="shared" si="3"/>
        <v>150.88</v>
      </c>
    </row>
    <row r="11" s="1" customFormat="1" ht="30" customHeight="1" spans="1:8">
      <c r="A11" s="14">
        <v>8</v>
      </c>
      <c r="B11" s="15" t="s">
        <v>19</v>
      </c>
      <c r="C11" s="16">
        <v>3</v>
      </c>
      <c r="D11" s="16">
        <v>3</v>
      </c>
      <c r="E11" s="17">
        <f t="shared" si="0"/>
        <v>2460</v>
      </c>
      <c r="F11" s="18">
        <f t="shared" si="1"/>
        <v>90.528</v>
      </c>
      <c r="G11" s="18">
        <f t="shared" si="2"/>
        <v>22.632</v>
      </c>
      <c r="H11" s="18">
        <f t="shared" si="3"/>
        <v>113.16</v>
      </c>
    </row>
    <row r="12" s="1" customFormat="1" ht="30" customHeight="1" spans="1:8">
      <c r="A12" s="14">
        <v>9</v>
      </c>
      <c r="B12" s="15" t="s">
        <v>20</v>
      </c>
      <c r="C12" s="16">
        <v>2</v>
      </c>
      <c r="D12" s="16">
        <v>2</v>
      </c>
      <c r="E12" s="17">
        <f t="shared" si="0"/>
        <v>1640</v>
      </c>
      <c r="F12" s="18">
        <f t="shared" si="1"/>
        <v>60.352</v>
      </c>
      <c r="G12" s="18">
        <f t="shared" si="2"/>
        <v>15.088</v>
      </c>
      <c r="H12" s="18">
        <f t="shared" si="3"/>
        <v>75.44</v>
      </c>
    </row>
    <row r="13" s="1" customFormat="1" ht="30" customHeight="1" spans="1:8">
      <c r="A13" s="14">
        <v>10</v>
      </c>
      <c r="B13" s="15" t="s">
        <v>21</v>
      </c>
      <c r="C13" s="16">
        <v>5</v>
      </c>
      <c r="D13" s="16">
        <v>5</v>
      </c>
      <c r="E13" s="17">
        <f t="shared" si="0"/>
        <v>4100</v>
      </c>
      <c r="F13" s="18">
        <f t="shared" si="1"/>
        <v>150.88</v>
      </c>
      <c r="G13" s="18">
        <f t="shared" si="2"/>
        <v>37.72</v>
      </c>
      <c r="H13" s="18">
        <f t="shared" si="3"/>
        <v>188.6</v>
      </c>
    </row>
    <row r="14" s="1" customFormat="1" ht="22" customHeight="1" spans="1:9">
      <c r="A14" s="20" t="s">
        <v>22</v>
      </c>
      <c r="B14" s="21"/>
      <c r="C14" s="22"/>
      <c r="D14" s="22"/>
      <c r="E14" s="22"/>
      <c r="F14" s="23"/>
      <c r="G14" s="23"/>
      <c r="H14" s="23"/>
      <c r="I14" s="24"/>
    </row>
    <row r="15" s="1" customFormat="1" ht="22" customHeight="1" spans="1:9">
      <c r="A15" s="22" t="s">
        <v>23</v>
      </c>
      <c r="B15" s="21"/>
      <c r="C15" s="22"/>
      <c r="D15" s="22"/>
      <c r="E15" s="22"/>
      <c r="F15" s="23"/>
      <c r="G15" s="23"/>
      <c r="H15" s="23"/>
      <c r="I15" s="24"/>
    </row>
  </sheetData>
  <mergeCells count="5">
    <mergeCell ref="A1:H1"/>
    <mergeCell ref="A2:D2"/>
    <mergeCell ref="E2:F2"/>
    <mergeCell ref="A14:H14"/>
    <mergeCell ref="A15:H15"/>
  </mergeCells>
  <conditionalFormatting sqref="B4:B13">
    <cfRule type="duplicateValues" dxfId="0" priority="1"/>
  </conditionalFormatting>
  <dataValidations count="1">
    <dataValidation allowBlank="1" showErrorMessage="1" sqref="D3"/>
  </dataValidations>
  <pageMargins left="0.629861111111111" right="0.511805555555556" top="0.550694444444444" bottom="0.511805555555556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2026-07-21T01:47:03Z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501C3FBFAE6D4B8184C111D7D8B01697_13</vt:lpwstr>
  </property>
  <property fmtid="{D5CDD505-2E9C-101B-9397-08002B2CF9AE}" pid="4" name="CalculationRule">
    <vt:i4>0</vt:i4>
  </property>
</Properties>
</file>