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definedNames>
    <definedName name="_xlnm.Print_Titles" localSheetId="0">Sheet2!$1:$3</definedName>
  </definedNames>
  <calcPr calcId="144525"/>
</workbook>
</file>

<file path=xl/sharedStrings.xml><?xml version="1.0" encoding="utf-8"?>
<sst xmlns="http://schemas.openxmlformats.org/spreadsheetml/2006/main" count="504" uniqueCount="411">
  <si>
    <t>中华联合财产保险股份有限公司阜新市彰武支公司</t>
  </si>
  <si>
    <t>彰武县大四家子镇夕明村</t>
  </si>
  <si>
    <t>2026年玉米完全成本保险承保公示清单</t>
  </si>
  <si>
    <t>单位：亩、元</t>
  </si>
  <si>
    <t>序号</t>
  </si>
  <si>
    <t>被保险人姓名</t>
  </si>
  <si>
    <t>种植面积</t>
  </si>
  <si>
    <t>保险面积</t>
  </si>
  <si>
    <t>保险金额（元）</t>
  </si>
  <si>
    <r>
      <rPr>
        <b/>
        <sz val="12"/>
        <color theme="1"/>
        <rFont val="宋体"/>
        <charset val="134"/>
      </rPr>
      <t>财政补贴80</t>
    </r>
    <r>
      <rPr>
        <b/>
        <sz val="12"/>
        <color theme="1"/>
        <rFont val="Times New Roman"/>
        <charset val="134"/>
      </rPr>
      <t>%</t>
    </r>
    <r>
      <rPr>
        <b/>
        <sz val="12"/>
        <color theme="1"/>
        <rFont val="宋体"/>
        <charset val="134"/>
      </rPr>
      <t>（元）</t>
    </r>
  </si>
  <si>
    <r>
      <rPr>
        <b/>
        <sz val="12"/>
        <color theme="1"/>
        <rFont val="宋体"/>
        <charset val="134"/>
      </rPr>
      <t>农户自缴保费</t>
    </r>
    <r>
      <rPr>
        <b/>
        <sz val="12"/>
        <color theme="1"/>
        <rFont val="Times New Roman"/>
        <charset val="134"/>
      </rPr>
      <t>20%</t>
    </r>
    <r>
      <rPr>
        <b/>
        <sz val="12"/>
        <color theme="1"/>
        <rFont val="宋体"/>
        <charset val="134"/>
      </rPr>
      <t>（元）</t>
    </r>
  </si>
  <si>
    <t>总保险费（元）</t>
  </si>
  <si>
    <t>阮*泉</t>
  </si>
  <si>
    <t>包*新</t>
  </si>
  <si>
    <t>边*媛</t>
  </si>
  <si>
    <t>经*昌</t>
  </si>
  <si>
    <t>陈*丰</t>
  </si>
  <si>
    <t>韩*军</t>
  </si>
  <si>
    <t>陈*新</t>
  </si>
  <si>
    <t>包*义</t>
  </si>
  <si>
    <t>齐*荣</t>
  </si>
  <si>
    <t>张*军</t>
  </si>
  <si>
    <t>杜*艳</t>
  </si>
  <si>
    <t>阮*昌</t>
  </si>
  <si>
    <t>高*荣</t>
  </si>
  <si>
    <t>王*东</t>
  </si>
  <si>
    <t>王*忠</t>
  </si>
  <si>
    <t>任*杰</t>
  </si>
  <si>
    <t>孙*军</t>
  </si>
  <si>
    <t>杨*友</t>
  </si>
  <si>
    <t>王*秋</t>
  </si>
  <si>
    <t>付*和</t>
  </si>
  <si>
    <t>窦*和</t>
  </si>
  <si>
    <t>高*芹</t>
  </si>
  <si>
    <t>刘*辉</t>
  </si>
  <si>
    <t>吴*红</t>
  </si>
  <si>
    <t>罗*红</t>
  </si>
  <si>
    <t>陈*祥</t>
  </si>
  <si>
    <t>包*国</t>
  </si>
  <si>
    <t>包*杰</t>
  </si>
  <si>
    <t>窦*江</t>
  </si>
  <si>
    <t>孙*辉</t>
  </si>
  <si>
    <t>包*海</t>
  </si>
  <si>
    <t>钟*</t>
  </si>
  <si>
    <t>孙*林</t>
  </si>
  <si>
    <t>阮*双</t>
  </si>
  <si>
    <t>黄*荣</t>
  </si>
  <si>
    <t>陈*芹</t>
  </si>
  <si>
    <t>包*军</t>
  </si>
  <si>
    <t>包*忠</t>
  </si>
  <si>
    <t>杨*军</t>
  </si>
  <si>
    <t>王*</t>
  </si>
  <si>
    <t>王*军</t>
  </si>
  <si>
    <t>湛*云</t>
  </si>
  <si>
    <t>陈*学</t>
  </si>
  <si>
    <t>杨*臣</t>
  </si>
  <si>
    <t>王*昌</t>
  </si>
  <si>
    <t>经*财</t>
  </si>
  <si>
    <t>张*宇</t>
  </si>
  <si>
    <t>窦*武</t>
  </si>
  <si>
    <t>刘*军</t>
  </si>
  <si>
    <t>王*龙</t>
  </si>
  <si>
    <t>包*辉</t>
  </si>
  <si>
    <t>吕*兰</t>
  </si>
  <si>
    <t>张*秋</t>
  </si>
  <si>
    <t>杨*清</t>
  </si>
  <si>
    <t>刘*学</t>
  </si>
  <si>
    <t>金*君</t>
  </si>
  <si>
    <t>盛*义</t>
  </si>
  <si>
    <t>杨*林</t>
  </si>
  <si>
    <t>包*儒</t>
  </si>
  <si>
    <t>杨*伟</t>
  </si>
  <si>
    <t>阮*武</t>
  </si>
  <si>
    <t>王*民</t>
  </si>
  <si>
    <t>许*玲</t>
  </si>
  <si>
    <t>盛*忠</t>
  </si>
  <si>
    <t>盛*新</t>
  </si>
  <si>
    <t>高*军</t>
  </si>
  <si>
    <t>张*才</t>
  </si>
  <si>
    <t>付*波</t>
  </si>
  <si>
    <t>孙*珊</t>
  </si>
  <si>
    <t>经*英</t>
  </si>
  <si>
    <t>付*义</t>
  </si>
  <si>
    <t>包*成</t>
  </si>
  <si>
    <t>边*新</t>
  </si>
  <si>
    <t>陈*国</t>
  </si>
  <si>
    <t>李*生</t>
  </si>
  <si>
    <t>包*伟</t>
  </si>
  <si>
    <t>金*友</t>
  </si>
  <si>
    <t>金*国</t>
  </si>
  <si>
    <t>陈*杰</t>
  </si>
  <si>
    <t>孙*升</t>
  </si>
  <si>
    <t>高*祥</t>
  </si>
  <si>
    <t>孟*学</t>
  </si>
  <si>
    <t>高*龙</t>
  </si>
  <si>
    <t>阮*文</t>
  </si>
  <si>
    <t>姚*莲</t>
  </si>
  <si>
    <t>孙*福</t>
  </si>
  <si>
    <t>刘*</t>
  </si>
  <si>
    <t>郑*</t>
  </si>
  <si>
    <t>赵*杰</t>
  </si>
  <si>
    <t>侯*茹</t>
  </si>
  <si>
    <t>盛*彬</t>
  </si>
  <si>
    <t>张*丽</t>
  </si>
  <si>
    <t>刘*杰</t>
  </si>
  <si>
    <t>阮*</t>
  </si>
  <si>
    <t>刘*义</t>
  </si>
  <si>
    <t>王*梅</t>
  </si>
  <si>
    <t>杨*生</t>
  </si>
  <si>
    <t>李*国</t>
  </si>
  <si>
    <t>杨*忱</t>
  </si>
  <si>
    <t>孟*武</t>
  </si>
  <si>
    <t>胡*国</t>
  </si>
  <si>
    <t>王*刚</t>
  </si>
  <si>
    <t>解*伟</t>
  </si>
  <si>
    <t>王*林</t>
  </si>
  <si>
    <t>张*</t>
  </si>
  <si>
    <t>汤*余</t>
  </si>
  <si>
    <t>汤*国</t>
  </si>
  <si>
    <t>王*贤</t>
  </si>
  <si>
    <t>胡*忠</t>
  </si>
  <si>
    <t>宋*新</t>
  </si>
  <si>
    <t>胡*志</t>
  </si>
  <si>
    <t>李*艳</t>
  </si>
  <si>
    <t>付*玲</t>
  </si>
  <si>
    <t>汤*新</t>
  </si>
  <si>
    <t>郭*英</t>
  </si>
  <si>
    <t>刘*昌</t>
  </si>
  <si>
    <t>胡*春</t>
  </si>
  <si>
    <t>陈*华</t>
  </si>
  <si>
    <t>李*芬</t>
  </si>
  <si>
    <t>胡*华</t>
  </si>
  <si>
    <t>汤*柱</t>
  </si>
  <si>
    <t>宋*军</t>
  </si>
  <si>
    <t>宋*生</t>
  </si>
  <si>
    <t>王*辉</t>
  </si>
  <si>
    <t>陈*亮</t>
  </si>
  <si>
    <t>杨*俭</t>
  </si>
  <si>
    <t>李*元</t>
  </si>
  <si>
    <t>石*双</t>
  </si>
  <si>
    <t>杨*荣</t>
  </si>
  <si>
    <t>李*东</t>
  </si>
  <si>
    <t>胡*珍</t>
  </si>
  <si>
    <t>于*春</t>
  </si>
  <si>
    <t>胡*双</t>
  </si>
  <si>
    <t>王*涛</t>
  </si>
  <si>
    <t>于*水</t>
  </si>
  <si>
    <t>刘*生</t>
  </si>
  <si>
    <t>杨*芝</t>
  </si>
  <si>
    <t>胡*民</t>
  </si>
  <si>
    <t>宋*岩</t>
  </si>
  <si>
    <t>王*会</t>
  </si>
  <si>
    <t>宋*海</t>
  </si>
  <si>
    <t>王*森</t>
  </si>
  <si>
    <t>宋*胜</t>
  </si>
  <si>
    <t>李*飞</t>
  </si>
  <si>
    <t>吴*生</t>
  </si>
  <si>
    <t>吴*</t>
  </si>
  <si>
    <t>吴*学</t>
  </si>
  <si>
    <t>胡*军</t>
  </si>
  <si>
    <t>胡*</t>
  </si>
  <si>
    <t>李*贤</t>
  </si>
  <si>
    <t>李*永</t>
  </si>
  <si>
    <t>汤*娜</t>
  </si>
  <si>
    <t>汤*军</t>
  </si>
  <si>
    <t>张*斌</t>
  </si>
  <si>
    <t>吴*辉</t>
  </si>
  <si>
    <t>石*柱</t>
  </si>
  <si>
    <t>李*</t>
  </si>
  <si>
    <t>宋*义</t>
  </si>
  <si>
    <t>李*华</t>
  </si>
  <si>
    <t>陈*光</t>
  </si>
  <si>
    <t>马*文</t>
  </si>
  <si>
    <t>吕*志</t>
  </si>
  <si>
    <t>贾*华</t>
  </si>
  <si>
    <t>王*志</t>
  </si>
  <si>
    <t>王*力</t>
  </si>
  <si>
    <t>王*亮</t>
  </si>
  <si>
    <t>杨*</t>
  </si>
  <si>
    <t>张*芹</t>
  </si>
  <si>
    <t>宋*彦</t>
  </si>
  <si>
    <t>杨*志</t>
  </si>
  <si>
    <t>荣*娟</t>
  </si>
  <si>
    <t>王*明</t>
  </si>
  <si>
    <t>蒋*森</t>
  </si>
  <si>
    <t>韩*志</t>
  </si>
  <si>
    <t>张*明</t>
  </si>
  <si>
    <t>魏*春</t>
  </si>
  <si>
    <t>代*芹</t>
  </si>
  <si>
    <t>王*华</t>
  </si>
  <si>
    <t>曹*江</t>
  </si>
  <si>
    <t>丁*</t>
  </si>
  <si>
    <t>丁*波</t>
  </si>
  <si>
    <t>韩*</t>
  </si>
  <si>
    <t>于*</t>
  </si>
  <si>
    <t>蒋*军</t>
  </si>
  <si>
    <t>蒋*辉</t>
  </si>
  <si>
    <t>韩*民</t>
  </si>
  <si>
    <t>韩*彦</t>
  </si>
  <si>
    <t>魏*民</t>
  </si>
  <si>
    <t>蒋*俊</t>
  </si>
  <si>
    <t>蒋*明</t>
  </si>
  <si>
    <t>蒋*涛</t>
  </si>
  <si>
    <t>张*环</t>
  </si>
  <si>
    <t>魏*忠</t>
  </si>
  <si>
    <t>张*学</t>
  </si>
  <si>
    <t>蒋*民</t>
  </si>
  <si>
    <t>韩*光</t>
  </si>
  <si>
    <t>梁*清</t>
  </si>
  <si>
    <t>韩*辉</t>
  </si>
  <si>
    <t>张*儒</t>
  </si>
  <si>
    <t>任*博</t>
  </si>
  <si>
    <t>魏*泉</t>
  </si>
  <si>
    <t>曹*磊</t>
  </si>
  <si>
    <t>韩*群</t>
  </si>
  <si>
    <t>张*辉</t>
  </si>
  <si>
    <t>王*平</t>
  </si>
  <si>
    <t>韩*全</t>
  </si>
  <si>
    <t>李*英</t>
  </si>
  <si>
    <t>刘*清</t>
  </si>
  <si>
    <t>杨*亮</t>
  </si>
  <si>
    <t>顾*双</t>
  </si>
  <si>
    <t>顾*武</t>
  </si>
  <si>
    <t>孙*阁</t>
  </si>
  <si>
    <t>王*勤</t>
  </si>
  <si>
    <t>孙*芝</t>
  </si>
  <si>
    <t>宋*梅</t>
  </si>
  <si>
    <t>顾*明</t>
  </si>
  <si>
    <t>白*龙</t>
  </si>
  <si>
    <t>包*参</t>
  </si>
  <si>
    <t>路*荣</t>
  </si>
  <si>
    <t>胡*龙</t>
  </si>
  <si>
    <t>包*和</t>
  </si>
  <si>
    <t>顾*权</t>
  </si>
  <si>
    <t>顾*春</t>
  </si>
  <si>
    <t>张*文</t>
  </si>
  <si>
    <t>路*海</t>
  </si>
  <si>
    <t>路*</t>
  </si>
  <si>
    <t>杨*春</t>
  </si>
  <si>
    <t>王*萌</t>
  </si>
  <si>
    <t>颜*河</t>
  </si>
  <si>
    <t>路*华</t>
  </si>
  <si>
    <t>孟*芬</t>
  </si>
  <si>
    <t>张*君</t>
  </si>
  <si>
    <t>王*仁</t>
  </si>
  <si>
    <t>姜*伟</t>
  </si>
  <si>
    <t>顾*祥</t>
  </si>
  <si>
    <t>杨*明</t>
  </si>
  <si>
    <t>王*岳</t>
  </si>
  <si>
    <t>王*春</t>
  </si>
  <si>
    <t>姜*新</t>
  </si>
  <si>
    <t>孙*君</t>
  </si>
  <si>
    <t>白*明</t>
  </si>
  <si>
    <t>孙*</t>
  </si>
  <si>
    <t>路*明</t>
  </si>
  <si>
    <t>胡*洁</t>
  </si>
  <si>
    <t>路*军</t>
  </si>
  <si>
    <t>颜*良</t>
  </si>
  <si>
    <t>李*辉</t>
  </si>
  <si>
    <t>王*波</t>
  </si>
  <si>
    <t>王*义</t>
  </si>
  <si>
    <t>许*清</t>
  </si>
  <si>
    <t>王*章</t>
  </si>
  <si>
    <t>李*梅</t>
  </si>
  <si>
    <t>荣*宝</t>
  </si>
  <si>
    <t>荣*奇</t>
  </si>
  <si>
    <t>宋*兰</t>
  </si>
  <si>
    <t>王*凤</t>
  </si>
  <si>
    <t>颜*柱</t>
  </si>
  <si>
    <t>吴*林</t>
  </si>
  <si>
    <t>徐*</t>
  </si>
  <si>
    <t>孔*宇</t>
  </si>
  <si>
    <t>孔*东</t>
  </si>
  <si>
    <t>高*</t>
  </si>
  <si>
    <t>孔*荣</t>
  </si>
  <si>
    <t>季*刚</t>
  </si>
  <si>
    <t>郭*军</t>
  </si>
  <si>
    <t>杨*斌</t>
  </si>
  <si>
    <t>杨*海</t>
  </si>
  <si>
    <t>陈*春</t>
  </si>
  <si>
    <t>张*华</t>
  </si>
  <si>
    <t>张*瑞</t>
  </si>
  <si>
    <t>张*山</t>
  </si>
  <si>
    <t>侯*华</t>
  </si>
  <si>
    <t>朱*会</t>
  </si>
  <si>
    <t>刘*华</t>
  </si>
  <si>
    <t>贾*祥</t>
  </si>
  <si>
    <t>王*贵</t>
  </si>
  <si>
    <t>刘*丰</t>
  </si>
  <si>
    <t>朱*飞</t>
  </si>
  <si>
    <t>朱*安</t>
  </si>
  <si>
    <t>张*秀</t>
  </si>
  <si>
    <t>董*</t>
  </si>
  <si>
    <t>白*</t>
  </si>
  <si>
    <t>胡*权</t>
  </si>
  <si>
    <t>魏*芹</t>
  </si>
  <si>
    <t>姜*</t>
  </si>
  <si>
    <t>董*明</t>
  </si>
  <si>
    <t>张*裕</t>
  </si>
  <si>
    <t>白*桐</t>
  </si>
  <si>
    <t>孔*友</t>
  </si>
  <si>
    <t>王*芳</t>
  </si>
  <si>
    <t>朱*海</t>
  </si>
  <si>
    <t>张*荣</t>
  </si>
  <si>
    <t>张*东</t>
  </si>
  <si>
    <t>张*哲</t>
  </si>
  <si>
    <t>苏*</t>
  </si>
  <si>
    <t>王*全</t>
  </si>
  <si>
    <t>王*兰</t>
  </si>
  <si>
    <t>杨*波</t>
  </si>
  <si>
    <t>刘*山</t>
  </si>
  <si>
    <t>张*雪</t>
  </si>
  <si>
    <t>段*芝</t>
  </si>
  <si>
    <t>臧*民</t>
  </si>
  <si>
    <t>李*力</t>
  </si>
  <si>
    <t>王*奎</t>
  </si>
  <si>
    <t>王*丰</t>
  </si>
  <si>
    <t>王*荣</t>
  </si>
  <si>
    <t>陈*海</t>
  </si>
  <si>
    <t>王*飞</t>
  </si>
  <si>
    <t>张*平</t>
  </si>
  <si>
    <t>白*丰</t>
  </si>
  <si>
    <t>臧*</t>
  </si>
  <si>
    <t>王*奇</t>
  </si>
  <si>
    <t>张*雨</t>
  </si>
  <si>
    <t>王*才</t>
  </si>
  <si>
    <t>姜*国</t>
  </si>
  <si>
    <t>胡*兴</t>
  </si>
  <si>
    <t>门*英</t>
  </si>
  <si>
    <t>李*荣</t>
  </si>
  <si>
    <t>张*林</t>
  </si>
  <si>
    <t>胡*林</t>
  </si>
  <si>
    <t>王*海</t>
  </si>
  <si>
    <t>臧*新</t>
  </si>
  <si>
    <t>王*国</t>
  </si>
  <si>
    <t>白*滨</t>
  </si>
  <si>
    <t>张*茹</t>
  </si>
  <si>
    <t>朱*东</t>
  </si>
  <si>
    <t>杨*佳</t>
  </si>
  <si>
    <t>董*飞</t>
  </si>
  <si>
    <t>杨*涛</t>
  </si>
  <si>
    <t>姚*梅</t>
  </si>
  <si>
    <t>曹*霞</t>
  </si>
  <si>
    <t>乔*利</t>
  </si>
  <si>
    <t>韩*东</t>
  </si>
  <si>
    <t>孙*春</t>
  </si>
  <si>
    <t>韩*广</t>
  </si>
  <si>
    <t>白*喜</t>
  </si>
  <si>
    <t>孟*良</t>
  </si>
  <si>
    <t>白*忱</t>
  </si>
  <si>
    <t>孙*山</t>
  </si>
  <si>
    <t>孙*新</t>
  </si>
  <si>
    <t>包*</t>
  </si>
  <si>
    <t>李*友</t>
  </si>
  <si>
    <t>付*琴</t>
  </si>
  <si>
    <t>白*山</t>
  </si>
  <si>
    <t>宋*</t>
  </si>
  <si>
    <t>李*龙</t>
  </si>
  <si>
    <t>孟*奎</t>
  </si>
  <si>
    <t>孟*林</t>
  </si>
  <si>
    <t>张*芝</t>
  </si>
  <si>
    <t>李*亮</t>
  </si>
  <si>
    <t>韩*林</t>
  </si>
  <si>
    <t>韩*龙</t>
  </si>
  <si>
    <t>靳*丽</t>
  </si>
  <si>
    <t>武*芳</t>
  </si>
  <si>
    <t>张*艳</t>
  </si>
  <si>
    <t>李*山</t>
  </si>
  <si>
    <t>屈*君</t>
  </si>
  <si>
    <t>屈*春</t>
  </si>
  <si>
    <t>白*富</t>
  </si>
  <si>
    <t>白*贵</t>
  </si>
  <si>
    <t>李*明</t>
  </si>
  <si>
    <t>白*华</t>
  </si>
  <si>
    <t>孟*利</t>
  </si>
  <si>
    <t>白*春</t>
  </si>
  <si>
    <t>韩*亮</t>
  </si>
  <si>
    <t>韩*山</t>
  </si>
  <si>
    <t>韩*峰</t>
  </si>
  <si>
    <t>孟*强</t>
  </si>
  <si>
    <t>孟*惠</t>
  </si>
  <si>
    <t>白*东</t>
  </si>
  <si>
    <t>卢*堂</t>
  </si>
  <si>
    <t>李*忱</t>
  </si>
  <si>
    <t>白*凤</t>
  </si>
  <si>
    <t>白*伟</t>
  </si>
  <si>
    <t>李*财</t>
  </si>
  <si>
    <t>沈*清</t>
  </si>
  <si>
    <t>孙*民</t>
  </si>
  <si>
    <t>孟*东</t>
  </si>
  <si>
    <t>白*利</t>
  </si>
  <si>
    <t>白*阁</t>
  </si>
  <si>
    <t>韩*君</t>
  </si>
  <si>
    <t>屈*明</t>
  </si>
  <si>
    <t>李*军</t>
  </si>
  <si>
    <t>张*国</t>
  </si>
  <si>
    <t>屈*涛</t>
  </si>
  <si>
    <t>孙*武</t>
  </si>
  <si>
    <t>白*义</t>
  </si>
  <si>
    <t>白*国</t>
  </si>
  <si>
    <t>周*云</t>
  </si>
  <si>
    <t>刘*梅</t>
  </si>
  <si>
    <t>孟*余</t>
  </si>
  <si>
    <t>孟*国</t>
  </si>
  <si>
    <t>韩*华</t>
  </si>
  <si>
    <t>乔*</t>
  </si>
  <si>
    <t>李*业</t>
  </si>
  <si>
    <t>白*军</t>
  </si>
  <si>
    <t>孟*明</t>
  </si>
  <si>
    <t>注：公示期内，对公示情况如有异议，请及时与中华财险彰武县支公司联系。</t>
  </si>
  <si>
    <r>
      <t xml:space="preserve">  </t>
    </r>
    <r>
      <rPr>
        <b/>
        <sz val="12"/>
        <rFont val="宋体"/>
        <charset val="134"/>
      </rPr>
      <t>联系人：罗天染</t>
    </r>
    <r>
      <rPr>
        <b/>
        <sz val="12"/>
        <rFont val="Times New Roman"/>
        <charset val="134"/>
      </rPr>
      <t xml:space="preserve">                          </t>
    </r>
    <r>
      <rPr>
        <b/>
        <sz val="12"/>
        <rFont val="宋体"/>
        <charset val="134"/>
      </rPr>
      <t>联系电话：</t>
    </r>
    <r>
      <rPr>
        <b/>
        <sz val="12"/>
        <rFont val="Times New Roman"/>
        <charset val="134"/>
      </rPr>
      <t>0418-3680658</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</si>
</sst>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8">
    <font>
      <sz val="11"/>
      <color theme="1"/>
      <name val="宋体"/>
      <charset val="134"/>
      <scheme val="minor"/>
    </font>
    <font>
      <sz val="12"/>
      <name val="宋体"/>
      <charset val="134"/>
    </font>
    <font>
      <sz val="12"/>
      <color theme="1"/>
      <name val="宋体"/>
      <charset val="134"/>
      <scheme val="minor"/>
    </font>
    <font>
      <b/>
      <sz val="18"/>
      <name val="宋体"/>
      <charset val="134"/>
    </font>
    <font>
      <b/>
      <sz val="18"/>
      <color theme="1"/>
      <name val="宋体"/>
      <charset val="134"/>
    </font>
    <font>
      <sz val="18"/>
      <name val="宋体"/>
      <charset val="134"/>
    </font>
    <font>
      <b/>
      <sz val="12"/>
      <name val="宋体"/>
      <charset val="134"/>
    </font>
    <font>
      <b/>
      <u/>
      <sz val="12"/>
      <color theme="1"/>
      <name val="宋体"/>
      <charset val="134"/>
    </font>
    <font>
      <b/>
      <u/>
      <sz val="12"/>
      <name val="宋体"/>
      <charset val="134"/>
    </font>
    <font>
      <u/>
      <sz val="12"/>
      <name val="宋体"/>
      <charset val="134"/>
    </font>
    <font>
      <b/>
      <sz val="11"/>
      <name val="标宋体"/>
      <charset val="134"/>
    </font>
    <font>
      <b/>
      <sz val="12"/>
      <color theme="1"/>
      <name val="宋体"/>
      <charset val="134"/>
    </font>
    <font>
      <b/>
      <sz val="12"/>
      <name val="Times New Roman"/>
      <charset val="134"/>
    </font>
    <font>
      <sz val="10"/>
      <name val="Arial"/>
      <charset val="134"/>
    </font>
    <font>
      <sz val="12"/>
      <color theme="1"/>
      <name val="Times New Roman"/>
      <charset val="134"/>
    </font>
    <font>
      <b/>
      <sz val="12"/>
      <color theme="1"/>
      <name val="Times New Roman"/>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0"/>
    </font>
  </fonts>
  <fills count="35">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0" fillId="0" borderId="0" applyFont="0" applyFill="0" applyBorder="0" applyAlignment="0" applyProtection="0">
      <alignment vertical="center"/>
    </xf>
    <xf numFmtId="0" fontId="17" fillId="3" borderId="0" applyNumberFormat="0" applyBorder="0" applyAlignment="0" applyProtection="0">
      <alignment vertical="center"/>
    </xf>
    <xf numFmtId="0" fontId="18"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19" fillId="6" borderId="0" applyNumberFormat="0" applyBorder="0" applyAlignment="0" applyProtection="0">
      <alignment vertical="center"/>
    </xf>
    <xf numFmtId="43" fontId="0" fillId="0" borderId="0" applyFont="0" applyFill="0" applyBorder="0" applyAlignment="0" applyProtection="0">
      <alignment vertical="center"/>
    </xf>
    <xf numFmtId="0" fontId="20" fillId="7"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8" borderId="5" applyNumberFormat="0" applyFont="0" applyAlignment="0" applyProtection="0">
      <alignment vertical="center"/>
    </xf>
    <xf numFmtId="0" fontId="20" fillId="9"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6" applyNumberFormat="0" applyFill="0" applyAlignment="0" applyProtection="0">
      <alignment vertical="center"/>
    </xf>
    <xf numFmtId="0" fontId="28" fillId="0" borderId="6" applyNumberFormat="0" applyFill="0" applyAlignment="0" applyProtection="0">
      <alignment vertical="center"/>
    </xf>
    <xf numFmtId="0" fontId="20" fillId="10" borderId="0" applyNumberFormat="0" applyBorder="0" applyAlignment="0" applyProtection="0">
      <alignment vertical="center"/>
    </xf>
    <xf numFmtId="0" fontId="23" fillId="0" borderId="7" applyNumberFormat="0" applyFill="0" applyAlignment="0" applyProtection="0">
      <alignment vertical="center"/>
    </xf>
    <xf numFmtId="0" fontId="20" fillId="11" borderId="0" applyNumberFormat="0" applyBorder="0" applyAlignment="0" applyProtection="0">
      <alignment vertical="center"/>
    </xf>
    <xf numFmtId="0" fontId="29" fillId="12" borderId="8" applyNumberFormat="0" applyAlignment="0" applyProtection="0">
      <alignment vertical="center"/>
    </xf>
    <xf numFmtId="0" fontId="30" fillId="12" borderId="4" applyNumberFormat="0" applyAlignment="0" applyProtection="0">
      <alignment vertical="center"/>
    </xf>
    <xf numFmtId="0" fontId="31" fillId="13" borderId="9" applyNumberFormat="0" applyAlignment="0" applyProtection="0">
      <alignment vertical="center"/>
    </xf>
    <xf numFmtId="0" fontId="32" fillId="14" borderId="0">
      <alignment vertical="center"/>
    </xf>
    <xf numFmtId="0" fontId="17" fillId="15" borderId="0" applyNumberFormat="0" applyBorder="0" applyAlignment="0" applyProtection="0">
      <alignment vertical="center"/>
    </xf>
    <xf numFmtId="0" fontId="20" fillId="16" borderId="0" applyNumberFormat="0" applyBorder="0" applyAlignment="0" applyProtection="0">
      <alignment vertical="center"/>
    </xf>
    <xf numFmtId="0" fontId="33" fillId="0" borderId="10" applyNumberFormat="0" applyFill="0" applyAlignment="0" applyProtection="0">
      <alignment vertical="center"/>
    </xf>
    <xf numFmtId="0" fontId="34" fillId="0" borderId="11" applyNumberFormat="0" applyFill="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17" fillId="19" borderId="0" applyNumberFormat="0" applyBorder="0" applyAlignment="0" applyProtection="0">
      <alignment vertical="center"/>
    </xf>
    <xf numFmtId="0" fontId="20"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17" fillId="23" borderId="0" applyNumberFormat="0" applyBorder="0" applyAlignment="0" applyProtection="0">
      <alignment vertical="center"/>
    </xf>
    <xf numFmtId="0" fontId="0" fillId="0" borderId="0">
      <alignment vertical="center"/>
    </xf>
    <xf numFmtId="0" fontId="17"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17"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13" fillId="0" borderId="0"/>
    <xf numFmtId="0" fontId="17" fillId="30" borderId="0" applyNumberFormat="0" applyBorder="0" applyAlignment="0" applyProtection="0">
      <alignment vertical="center"/>
    </xf>
    <xf numFmtId="0" fontId="20" fillId="31" borderId="0" applyNumberFormat="0" applyBorder="0" applyAlignment="0" applyProtection="0">
      <alignment vertical="center"/>
    </xf>
    <xf numFmtId="0" fontId="20" fillId="32" borderId="0" applyNumberFormat="0" applyBorder="0" applyAlignment="0" applyProtection="0">
      <alignment vertical="center"/>
    </xf>
    <xf numFmtId="0" fontId="17" fillId="33" borderId="0" applyNumberFormat="0" applyBorder="0" applyAlignment="0" applyProtection="0">
      <alignment vertical="center"/>
    </xf>
    <xf numFmtId="0" fontId="20" fillId="34" borderId="0" applyNumberFormat="0" applyBorder="0" applyAlignment="0" applyProtection="0">
      <alignment vertical="center"/>
    </xf>
    <xf numFmtId="0" fontId="1" fillId="0" borderId="0">
      <alignment vertical="center"/>
    </xf>
    <xf numFmtId="0" fontId="1" fillId="0" borderId="0" applyProtection="0">
      <alignment vertical="center"/>
    </xf>
    <xf numFmtId="0" fontId="1" fillId="0" borderId="0" applyProtection="0">
      <alignment vertical="center"/>
    </xf>
    <xf numFmtId="0" fontId="1" fillId="0" borderId="0">
      <alignment vertical="center"/>
    </xf>
    <xf numFmtId="0" fontId="37" fillId="0" borderId="0"/>
  </cellStyleXfs>
  <cellXfs count="24">
    <xf numFmtId="0" fontId="0" fillId="0" borderId="0" xfId="0"/>
    <xf numFmtId="49" fontId="1" fillId="0" borderId="0" xfId="0" applyNumberFormat="1" applyFont="1" applyFill="1" applyBorder="1" applyAlignment="1">
      <alignment vertical="center"/>
    </xf>
    <xf numFmtId="0" fontId="2" fillId="0" borderId="0" xfId="0" applyFont="1" applyAlignment="1">
      <alignment vertical="center"/>
    </xf>
    <xf numFmtId="0" fontId="2" fillId="2" borderId="0" xfId="0" applyFont="1" applyFill="1" applyAlignment="1">
      <alignment vertical="center"/>
    </xf>
    <xf numFmtId="176" fontId="3" fillId="0" borderId="0" xfId="0" applyNumberFormat="1" applyFont="1" applyFill="1" applyAlignment="1">
      <alignment horizontal="center" vertical="center" wrapText="1"/>
    </xf>
    <xf numFmtId="176" fontId="4" fillId="2"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Border="1" applyAlignment="1">
      <alignment vertical="center" wrapText="1"/>
    </xf>
    <xf numFmtId="0" fontId="7" fillId="2" borderId="0" xfId="0" applyFont="1" applyFill="1" applyBorder="1" applyAlignment="1">
      <alignment vertical="center" wrapText="1"/>
    </xf>
    <xf numFmtId="0" fontId="8" fillId="0" borderId="0" xfId="0" applyFont="1" applyFill="1" applyBorder="1" applyAlignment="1">
      <alignment vertical="center" wrapText="1"/>
    </xf>
    <xf numFmtId="176" fontId="8" fillId="0" borderId="0" xfId="0" applyNumberFormat="1" applyFont="1" applyFill="1" applyBorder="1" applyAlignment="1">
      <alignment vertical="center" wrapText="1"/>
    </xf>
    <xf numFmtId="176" fontId="6" fillId="0" borderId="0" xfId="0" applyNumberFormat="1" applyFont="1" applyFill="1" applyAlignment="1">
      <alignment horizontal="left" vertical="center" wrapText="1"/>
    </xf>
    <xf numFmtId="176" fontId="9" fillId="0" borderId="0" xfId="0" applyNumberFormat="1"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0" fontId="13" fillId="0" borderId="3"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wrapText="1"/>
    </xf>
    <xf numFmtId="0" fontId="1" fillId="0" borderId="0" xfId="0" applyFont="1" applyFill="1" applyBorder="1" applyAlignment="1">
      <alignment vertical="center"/>
    </xf>
    <xf numFmtId="0" fontId="6" fillId="0" borderId="0" xfId="0" applyFont="1" applyFill="1" applyBorder="1" applyAlignment="1">
      <alignment horizontal="center" vertical="center"/>
    </xf>
    <xf numFmtId="0" fontId="15" fillId="2" borderId="0" xfId="0" applyFont="1" applyFill="1" applyBorder="1" applyAlignment="1">
      <alignment horizontal="center" vertical="center"/>
    </xf>
    <xf numFmtId="0" fontId="12" fillId="0" borderId="0" xfId="0" applyFont="1" applyFill="1" applyBorder="1" applyAlignment="1">
      <alignment horizontal="center" vertical="center"/>
    </xf>
    <xf numFmtId="0" fontId="16" fillId="0" borderId="0" xfId="0" applyFont="1" applyFill="1" applyBorder="1" applyAlignment="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 7 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 name="常规 20" xfId="53"/>
    <cellStyle name="常规 17" xfId="54"/>
    <cellStyle name="常规 7" xfId="55"/>
    <cellStyle name="常规 2" xfId="56"/>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114300</xdr:colOff>
      <xdr:row>0</xdr:row>
      <xdr:rowOff>38100</xdr:rowOff>
    </xdr:from>
    <xdr:to>
      <xdr:col>2</xdr:col>
      <xdr:colOff>843915</xdr:colOff>
      <xdr:row>0</xdr:row>
      <xdr:rowOff>721995</xdr:rowOff>
    </xdr:to>
    <xdr:pic>
      <xdr:nvPicPr>
        <xdr:cNvPr id="3" name="图片 2" descr="4876a36a86dc645e1a373e17e64e4df"/>
        <xdr:cNvPicPr>
          <a:picLocks noChangeAspect="1"/>
        </xdr:cNvPicPr>
      </xdr:nvPicPr>
      <xdr:blipFill>
        <a:blip r:embed="rId1"/>
        <a:srcRect l="13276" t="37706" r="13441" b="43980"/>
        <a:stretch>
          <a:fillRect/>
        </a:stretch>
      </xdr:blipFill>
      <xdr:spPr>
        <a:xfrm>
          <a:off x="114300" y="38100"/>
          <a:ext cx="1958340" cy="68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5"/>
  <sheetViews>
    <sheetView tabSelected="1" topLeftCell="A469" workbookViewId="0">
      <selection activeCell="A495" sqref="A495:H495"/>
    </sheetView>
  </sheetViews>
  <sheetFormatPr defaultColWidth="9" defaultRowHeight="14.25"/>
  <cols>
    <col min="1" max="1" width="6.375" style="2" customWidth="1"/>
    <col min="2" max="2" width="9.75" style="3" customWidth="1"/>
    <col min="3" max="7" width="21.125" style="2" customWidth="1"/>
    <col min="8" max="8" width="13.7583333333333" style="2" customWidth="1"/>
    <col min="9" max="16384" width="9" style="2"/>
  </cols>
  <sheetData>
    <row r="1" s="1" customFormat="1" ht="67" customHeight="1" spans="1:8">
      <c r="A1" s="4" t="s">
        <v>0</v>
      </c>
      <c r="B1" s="5"/>
      <c r="C1" s="4"/>
      <c r="D1" s="4"/>
      <c r="E1" s="4"/>
      <c r="F1" s="6"/>
      <c r="G1" s="6"/>
      <c r="H1" s="6"/>
    </row>
    <row r="2" s="1" customFormat="1" ht="24" customHeight="1" spans="1:8">
      <c r="A2" s="7" t="s">
        <v>1</v>
      </c>
      <c r="B2" s="8"/>
      <c r="C2" s="9"/>
      <c r="D2" s="10"/>
      <c r="E2" s="11" t="s">
        <v>2</v>
      </c>
      <c r="F2" s="11"/>
      <c r="G2" s="12"/>
      <c r="H2" s="13" t="s">
        <v>3</v>
      </c>
    </row>
    <row r="3" s="1" customFormat="1" ht="44" customHeight="1" spans="1:8">
      <c r="A3" s="14" t="s">
        <v>4</v>
      </c>
      <c r="B3" s="14" t="s">
        <v>5</v>
      </c>
      <c r="C3" s="14" t="s">
        <v>6</v>
      </c>
      <c r="D3" s="14" t="s">
        <v>7</v>
      </c>
      <c r="E3" s="14" t="s">
        <v>8</v>
      </c>
      <c r="F3" s="14" t="s">
        <v>9</v>
      </c>
      <c r="G3" s="14" t="s">
        <v>10</v>
      </c>
      <c r="H3" s="14" t="s">
        <v>11</v>
      </c>
    </row>
    <row r="4" s="1" customFormat="1" ht="18" customHeight="1" spans="1:8">
      <c r="A4" s="15">
        <v>1</v>
      </c>
      <c r="B4" s="16" t="s">
        <v>12</v>
      </c>
      <c r="C4" s="16">
        <v>19.58</v>
      </c>
      <c r="D4" s="16">
        <v>19.58</v>
      </c>
      <c r="E4" s="17">
        <f t="shared" ref="E4:E23" si="0">D4*770</f>
        <v>15076.6</v>
      </c>
      <c r="F4" s="18">
        <f>H4*80%</f>
        <v>808.10576</v>
      </c>
      <c r="G4" s="18">
        <f t="shared" ref="G4:G23" si="1">H4*20%</f>
        <v>202.02644</v>
      </c>
      <c r="H4" s="18">
        <f t="shared" ref="H4:H23" si="2">D4*51.59</f>
        <v>1010.1322</v>
      </c>
    </row>
    <row r="5" s="1" customFormat="1" ht="18" customHeight="1" spans="1:8">
      <c r="A5" s="15">
        <v>2</v>
      </c>
      <c r="B5" s="16" t="s">
        <v>13</v>
      </c>
      <c r="C5" s="16">
        <v>33</v>
      </c>
      <c r="D5" s="16">
        <v>33</v>
      </c>
      <c r="E5" s="17">
        <f t="shared" si="0"/>
        <v>25410</v>
      </c>
      <c r="F5" s="18">
        <f t="shared" ref="F5:F68" si="3">H5*80%</f>
        <v>1361.976</v>
      </c>
      <c r="G5" s="18">
        <f t="shared" si="1"/>
        <v>340.494</v>
      </c>
      <c r="H5" s="18">
        <f t="shared" si="2"/>
        <v>1702.47</v>
      </c>
    </row>
    <row r="6" s="1" customFormat="1" ht="18" customHeight="1" spans="1:8">
      <c r="A6" s="15">
        <v>3</v>
      </c>
      <c r="B6" s="16" t="s">
        <v>14</v>
      </c>
      <c r="C6" s="16">
        <v>24.3</v>
      </c>
      <c r="D6" s="16">
        <v>24.3</v>
      </c>
      <c r="E6" s="17">
        <f t="shared" si="0"/>
        <v>18711</v>
      </c>
      <c r="F6" s="18">
        <f t="shared" si="3"/>
        <v>1002.9096</v>
      </c>
      <c r="G6" s="18">
        <f t="shared" si="1"/>
        <v>250.7274</v>
      </c>
      <c r="H6" s="18">
        <f t="shared" si="2"/>
        <v>1253.637</v>
      </c>
    </row>
    <row r="7" s="1" customFormat="1" ht="18" customHeight="1" spans="1:8">
      <c r="A7" s="15">
        <v>4</v>
      </c>
      <c r="B7" s="16" t="s">
        <v>15</v>
      </c>
      <c r="C7" s="16">
        <v>18</v>
      </c>
      <c r="D7" s="16">
        <v>18</v>
      </c>
      <c r="E7" s="17">
        <f t="shared" si="0"/>
        <v>13860</v>
      </c>
      <c r="F7" s="18">
        <f t="shared" si="3"/>
        <v>742.896</v>
      </c>
      <c r="G7" s="18">
        <f t="shared" si="1"/>
        <v>185.724</v>
      </c>
      <c r="H7" s="18">
        <f t="shared" si="2"/>
        <v>928.62</v>
      </c>
    </row>
    <row r="8" s="1" customFormat="1" ht="18" customHeight="1" spans="1:8">
      <c r="A8" s="15">
        <v>5</v>
      </c>
      <c r="B8" s="16" t="s">
        <v>16</v>
      </c>
      <c r="C8" s="16">
        <v>38.42</v>
      </c>
      <c r="D8" s="16">
        <v>38.42</v>
      </c>
      <c r="E8" s="17">
        <f t="shared" si="0"/>
        <v>29583.4</v>
      </c>
      <c r="F8" s="18">
        <f t="shared" si="3"/>
        <v>1585.67024</v>
      </c>
      <c r="G8" s="18">
        <f t="shared" si="1"/>
        <v>396.41756</v>
      </c>
      <c r="H8" s="18">
        <f t="shared" si="2"/>
        <v>1982.0878</v>
      </c>
    </row>
    <row r="9" s="1" customFormat="1" ht="18" customHeight="1" spans="1:8">
      <c r="A9" s="15">
        <v>6</v>
      </c>
      <c r="B9" s="16" t="s">
        <v>17</v>
      </c>
      <c r="C9" s="16">
        <v>26.69</v>
      </c>
      <c r="D9" s="16">
        <v>26.69</v>
      </c>
      <c r="E9" s="17">
        <f t="shared" si="0"/>
        <v>20551.3</v>
      </c>
      <c r="F9" s="18">
        <f t="shared" si="3"/>
        <v>1101.54968</v>
      </c>
      <c r="G9" s="18">
        <f t="shared" si="1"/>
        <v>275.38742</v>
      </c>
      <c r="H9" s="18">
        <f t="shared" si="2"/>
        <v>1376.9371</v>
      </c>
    </row>
    <row r="10" s="1" customFormat="1" ht="18" customHeight="1" spans="1:8">
      <c r="A10" s="15">
        <v>7</v>
      </c>
      <c r="B10" s="16" t="s">
        <v>18</v>
      </c>
      <c r="C10" s="16">
        <v>26.87</v>
      </c>
      <c r="D10" s="16">
        <v>26.87</v>
      </c>
      <c r="E10" s="17">
        <f t="shared" si="0"/>
        <v>20689.9</v>
      </c>
      <c r="F10" s="18">
        <f t="shared" si="3"/>
        <v>1108.97864</v>
      </c>
      <c r="G10" s="18">
        <f t="shared" si="1"/>
        <v>277.24466</v>
      </c>
      <c r="H10" s="18">
        <f t="shared" si="2"/>
        <v>1386.2233</v>
      </c>
    </row>
    <row r="11" s="1" customFormat="1" ht="18" customHeight="1" spans="1:8">
      <c r="A11" s="15">
        <v>8</v>
      </c>
      <c r="B11" s="16" t="s">
        <v>19</v>
      </c>
      <c r="C11" s="16">
        <v>23.22</v>
      </c>
      <c r="D11" s="16">
        <v>23.22</v>
      </c>
      <c r="E11" s="17">
        <f t="shared" si="0"/>
        <v>17879.4</v>
      </c>
      <c r="F11" s="18">
        <f t="shared" si="3"/>
        <v>958.33584</v>
      </c>
      <c r="G11" s="18">
        <f t="shared" si="1"/>
        <v>239.58396</v>
      </c>
      <c r="H11" s="18">
        <f t="shared" si="2"/>
        <v>1197.9198</v>
      </c>
    </row>
    <row r="12" s="1" customFormat="1" ht="18" customHeight="1" spans="1:8">
      <c r="A12" s="15">
        <v>9</v>
      </c>
      <c r="B12" s="16" t="s">
        <v>20</v>
      </c>
      <c r="C12" s="16">
        <v>8</v>
      </c>
      <c r="D12" s="16">
        <v>8</v>
      </c>
      <c r="E12" s="17">
        <f t="shared" si="0"/>
        <v>6160</v>
      </c>
      <c r="F12" s="18">
        <f t="shared" si="3"/>
        <v>330.176</v>
      </c>
      <c r="G12" s="18">
        <f t="shared" si="1"/>
        <v>82.544</v>
      </c>
      <c r="H12" s="18">
        <f t="shared" si="2"/>
        <v>412.72</v>
      </c>
    </row>
    <row r="13" s="1" customFormat="1" ht="18" customHeight="1" spans="1:8">
      <c r="A13" s="15">
        <v>10</v>
      </c>
      <c r="B13" s="16" t="s">
        <v>21</v>
      </c>
      <c r="C13" s="16">
        <v>29.49</v>
      </c>
      <c r="D13" s="16">
        <v>29.49</v>
      </c>
      <c r="E13" s="17">
        <f t="shared" si="0"/>
        <v>22707.3</v>
      </c>
      <c r="F13" s="18">
        <f t="shared" si="3"/>
        <v>1217.11128</v>
      </c>
      <c r="G13" s="18">
        <f t="shared" si="1"/>
        <v>304.27782</v>
      </c>
      <c r="H13" s="18">
        <f t="shared" si="2"/>
        <v>1521.3891</v>
      </c>
    </row>
    <row r="14" s="1" customFormat="1" ht="18" customHeight="1" spans="1:8">
      <c r="A14" s="15">
        <v>11</v>
      </c>
      <c r="B14" s="16" t="s">
        <v>22</v>
      </c>
      <c r="C14" s="16">
        <v>21.89</v>
      </c>
      <c r="D14" s="16">
        <v>21.89</v>
      </c>
      <c r="E14" s="17">
        <f t="shared" si="0"/>
        <v>16855.3</v>
      </c>
      <c r="F14" s="18">
        <f t="shared" si="3"/>
        <v>903.44408</v>
      </c>
      <c r="G14" s="18">
        <f t="shared" si="1"/>
        <v>225.86102</v>
      </c>
      <c r="H14" s="18">
        <f t="shared" si="2"/>
        <v>1129.3051</v>
      </c>
    </row>
    <row r="15" s="1" customFormat="1" ht="18" customHeight="1" spans="1:8">
      <c r="A15" s="15">
        <v>12</v>
      </c>
      <c r="B15" s="16" t="s">
        <v>23</v>
      </c>
      <c r="C15" s="16">
        <v>12.23</v>
      </c>
      <c r="D15" s="16">
        <v>12.23</v>
      </c>
      <c r="E15" s="17">
        <f t="shared" si="0"/>
        <v>9417.1</v>
      </c>
      <c r="F15" s="18">
        <f t="shared" si="3"/>
        <v>504.75656</v>
      </c>
      <c r="G15" s="18">
        <f t="shared" si="1"/>
        <v>126.18914</v>
      </c>
      <c r="H15" s="18">
        <f t="shared" si="2"/>
        <v>630.9457</v>
      </c>
    </row>
    <row r="16" s="1" customFormat="1" ht="18" customHeight="1" spans="1:8">
      <c r="A16" s="15">
        <v>13</v>
      </c>
      <c r="B16" s="16" t="s">
        <v>24</v>
      </c>
      <c r="C16" s="16">
        <v>12.8</v>
      </c>
      <c r="D16" s="16">
        <v>12.8</v>
      </c>
      <c r="E16" s="17">
        <f t="shared" si="0"/>
        <v>9856</v>
      </c>
      <c r="F16" s="18">
        <f t="shared" si="3"/>
        <v>528.2816</v>
      </c>
      <c r="G16" s="18">
        <f t="shared" si="1"/>
        <v>132.0704</v>
      </c>
      <c r="H16" s="18">
        <f t="shared" si="2"/>
        <v>660.352</v>
      </c>
    </row>
    <row r="17" s="1" customFormat="1" ht="18" customHeight="1" spans="1:8">
      <c r="A17" s="15">
        <v>14</v>
      </c>
      <c r="B17" s="16" t="s">
        <v>25</v>
      </c>
      <c r="C17" s="16">
        <v>27.88</v>
      </c>
      <c r="D17" s="16">
        <v>27.88</v>
      </c>
      <c r="E17" s="17">
        <f t="shared" si="0"/>
        <v>21467.6</v>
      </c>
      <c r="F17" s="18">
        <f t="shared" si="3"/>
        <v>1150.66336</v>
      </c>
      <c r="G17" s="18">
        <f t="shared" si="1"/>
        <v>287.66584</v>
      </c>
      <c r="H17" s="18">
        <f t="shared" si="2"/>
        <v>1438.3292</v>
      </c>
    </row>
    <row r="18" s="1" customFormat="1" ht="18" customHeight="1" spans="1:8">
      <c r="A18" s="15">
        <v>15</v>
      </c>
      <c r="B18" s="16" t="s">
        <v>26</v>
      </c>
      <c r="C18" s="16">
        <v>8</v>
      </c>
      <c r="D18" s="16">
        <v>8</v>
      </c>
      <c r="E18" s="17">
        <f t="shared" si="0"/>
        <v>6160</v>
      </c>
      <c r="F18" s="18">
        <f t="shared" si="3"/>
        <v>330.176</v>
      </c>
      <c r="G18" s="18">
        <f t="shared" si="1"/>
        <v>82.544</v>
      </c>
      <c r="H18" s="18">
        <f t="shared" si="2"/>
        <v>412.72</v>
      </c>
    </row>
    <row r="19" s="1" customFormat="1" ht="18" customHeight="1" spans="1:8">
      <c r="A19" s="15">
        <v>16</v>
      </c>
      <c r="B19" s="16" t="s">
        <v>27</v>
      </c>
      <c r="C19" s="16">
        <v>8</v>
      </c>
      <c r="D19" s="16">
        <v>8</v>
      </c>
      <c r="E19" s="17">
        <f t="shared" si="0"/>
        <v>6160</v>
      </c>
      <c r="F19" s="18">
        <f t="shared" si="3"/>
        <v>330.176</v>
      </c>
      <c r="G19" s="18">
        <f t="shared" si="1"/>
        <v>82.544</v>
      </c>
      <c r="H19" s="18">
        <f t="shared" si="2"/>
        <v>412.72</v>
      </c>
    </row>
    <row r="20" s="1" customFormat="1" ht="18" customHeight="1" spans="1:8">
      <c r="A20" s="15">
        <v>17</v>
      </c>
      <c r="B20" s="16" t="s">
        <v>28</v>
      </c>
      <c r="C20" s="16">
        <v>21.83</v>
      </c>
      <c r="D20" s="16">
        <v>21.83</v>
      </c>
      <c r="E20" s="17">
        <f t="shared" si="0"/>
        <v>16809.1</v>
      </c>
      <c r="F20" s="18">
        <f t="shared" si="3"/>
        <v>900.96776</v>
      </c>
      <c r="G20" s="18">
        <f t="shared" si="1"/>
        <v>225.24194</v>
      </c>
      <c r="H20" s="18">
        <f t="shared" si="2"/>
        <v>1126.2097</v>
      </c>
    </row>
    <row r="21" s="1" customFormat="1" ht="18" customHeight="1" spans="1:8">
      <c r="A21" s="15">
        <v>18</v>
      </c>
      <c r="B21" s="16" t="s">
        <v>29</v>
      </c>
      <c r="C21" s="16">
        <v>9</v>
      </c>
      <c r="D21" s="16">
        <v>9</v>
      </c>
      <c r="E21" s="17">
        <f t="shared" si="0"/>
        <v>6930</v>
      </c>
      <c r="F21" s="18">
        <f t="shared" si="3"/>
        <v>371.448</v>
      </c>
      <c r="G21" s="18">
        <f t="shared" si="1"/>
        <v>92.862</v>
      </c>
      <c r="H21" s="18">
        <f t="shared" si="2"/>
        <v>464.31</v>
      </c>
    </row>
    <row r="22" s="1" customFormat="1" ht="18" customHeight="1" spans="1:8">
      <c r="A22" s="15">
        <v>19</v>
      </c>
      <c r="B22" s="16" t="s">
        <v>30</v>
      </c>
      <c r="C22" s="16">
        <v>18.8</v>
      </c>
      <c r="D22" s="16">
        <v>18.8</v>
      </c>
      <c r="E22" s="17">
        <f t="shared" si="0"/>
        <v>14476</v>
      </c>
      <c r="F22" s="18">
        <f t="shared" si="3"/>
        <v>775.9136</v>
      </c>
      <c r="G22" s="18">
        <f t="shared" si="1"/>
        <v>193.9784</v>
      </c>
      <c r="H22" s="18">
        <f t="shared" si="2"/>
        <v>969.892</v>
      </c>
    </row>
    <row r="23" s="1" customFormat="1" ht="18" customHeight="1" spans="1:8">
      <c r="A23" s="15">
        <v>20</v>
      </c>
      <c r="B23" s="16" t="s">
        <v>31</v>
      </c>
      <c r="C23" s="16">
        <v>11.4</v>
      </c>
      <c r="D23" s="16">
        <v>11.4</v>
      </c>
      <c r="E23" s="17">
        <f t="shared" si="0"/>
        <v>8778</v>
      </c>
      <c r="F23" s="18">
        <f t="shared" si="3"/>
        <v>470.5008</v>
      </c>
      <c r="G23" s="18">
        <f t="shared" si="1"/>
        <v>117.6252</v>
      </c>
      <c r="H23" s="18">
        <f t="shared" si="2"/>
        <v>588.126</v>
      </c>
    </row>
    <row r="24" s="1" customFormat="1" ht="18" customHeight="1" spans="1:9">
      <c r="A24" s="15">
        <v>21</v>
      </c>
      <c r="B24" s="16" t="s">
        <v>32</v>
      </c>
      <c r="C24" s="16">
        <v>28.59</v>
      </c>
      <c r="D24" s="16">
        <v>28.59</v>
      </c>
      <c r="E24" s="17">
        <f t="shared" ref="E24:E87" si="4">D24*770</f>
        <v>22014.3</v>
      </c>
      <c r="F24" s="18">
        <f t="shared" si="3"/>
        <v>1179.96648</v>
      </c>
      <c r="G24" s="18">
        <f t="shared" ref="G24:G87" si="5">H24*20%</f>
        <v>294.99162</v>
      </c>
      <c r="H24" s="18">
        <f t="shared" ref="H24:H87" si="6">D24*51.59</f>
        <v>1474.9581</v>
      </c>
      <c r="I24" s="19"/>
    </row>
    <row r="25" s="1" customFormat="1" ht="18" customHeight="1" spans="1:9">
      <c r="A25" s="15">
        <v>22</v>
      </c>
      <c r="B25" s="16" t="s">
        <v>33</v>
      </c>
      <c r="C25" s="16">
        <v>18.94</v>
      </c>
      <c r="D25" s="16">
        <v>18.94</v>
      </c>
      <c r="E25" s="17">
        <f t="shared" si="4"/>
        <v>14583.8</v>
      </c>
      <c r="F25" s="18">
        <f t="shared" si="3"/>
        <v>781.69168</v>
      </c>
      <c r="G25" s="18">
        <f t="shared" si="5"/>
        <v>195.42292</v>
      </c>
      <c r="H25" s="18">
        <f t="shared" si="6"/>
        <v>977.1146</v>
      </c>
      <c r="I25" s="19"/>
    </row>
    <row r="26" s="1" customFormat="1" ht="18" customHeight="1" spans="1:9">
      <c r="A26" s="15">
        <v>23</v>
      </c>
      <c r="B26" s="16" t="s">
        <v>34</v>
      </c>
      <c r="C26" s="16">
        <v>16.62</v>
      </c>
      <c r="D26" s="16">
        <v>16.62</v>
      </c>
      <c r="E26" s="17">
        <f t="shared" si="4"/>
        <v>12797.4</v>
      </c>
      <c r="F26" s="18">
        <f t="shared" si="3"/>
        <v>685.94064</v>
      </c>
      <c r="G26" s="18">
        <f t="shared" si="5"/>
        <v>171.48516</v>
      </c>
      <c r="H26" s="18">
        <f t="shared" si="6"/>
        <v>857.4258</v>
      </c>
      <c r="I26" s="19"/>
    </row>
    <row r="27" s="1" customFormat="1" ht="18" customHeight="1" spans="1:9">
      <c r="A27" s="15">
        <v>24</v>
      </c>
      <c r="B27" s="16" t="s">
        <v>35</v>
      </c>
      <c r="C27" s="16">
        <v>8</v>
      </c>
      <c r="D27" s="16">
        <v>8</v>
      </c>
      <c r="E27" s="17">
        <f t="shared" si="4"/>
        <v>6160</v>
      </c>
      <c r="F27" s="18">
        <f t="shared" si="3"/>
        <v>330.176</v>
      </c>
      <c r="G27" s="18">
        <f t="shared" si="5"/>
        <v>82.544</v>
      </c>
      <c r="H27" s="18">
        <f t="shared" si="6"/>
        <v>412.72</v>
      </c>
      <c r="I27" s="19"/>
    </row>
    <row r="28" s="1" customFormat="1" ht="18" customHeight="1" spans="1:9">
      <c r="A28" s="15">
        <v>25</v>
      </c>
      <c r="B28" s="16" t="s">
        <v>36</v>
      </c>
      <c r="C28" s="16">
        <v>12</v>
      </c>
      <c r="D28" s="16">
        <v>12</v>
      </c>
      <c r="E28" s="17">
        <f t="shared" si="4"/>
        <v>9240</v>
      </c>
      <c r="F28" s="18">
        <f t="shared" si="3"/>
        <v>495.264</v>
      </c>
      <c r="G28" s="18">
        <f t="shared" si="5"/>
        <v>123.816</v>
      </c>
      <c r="H28" s="18">
        <f t="shared" si="6"/>
        <v>619.08</v>
      </c>
      <c r="I28" s="19"/>
    </row>
    <row r="29" s="1" customFormat="1" ht="18" customHeight="1" spans="1:9">
      <c r="A29" s="15">
        <v>26</v>
      </c>
      <c r="B29" s="16" t="s">
        <v>37</v>
      </c>
      <c r="C29" s="16">
        <v>14.4</v>
      </c>
      <c r="D29" s="16">
        <v>14.4</v>
      </c>
      <c r="E29" s="17">
        <f t="shared" si="4"/>
        <v>11088</v>
      </c>
      <c r="F29" s="18">
        <f t="shared" si="3"/>
        <v>594.3168</v>
      </c>
      <c r="G29" s="18">
        <f t="shared" si="5"/>
        <v>148.5792</v>
      </c>
      <c r="H29" s="18">
        <f t="shared" si="6"/>
        <v>742.896</v>
      </c>
      <c r="I29" s="19"/>
    </row>
    <row r="30" s="1" customFormat="1" ht="18" customHeight="1" spans="1:9">
      <c r="A30" s="15">
        <v>27</v>
      </c>
      <c r="B30" s="16" t="s">
        <v>38</v>
      </c>
      <c r="C30" s="16">
        <v>27.23</v>
      </c>
      <c r="D30" s="16">
        <v>27.23</v>
      </c>
      <c r="E30" s="17">
        <f t="shared" si="4"/>
        <v>20967.1</v>
      </c>
      <c r="F30" s="18">
        <f t="shared" si="3"/>
        <v>1123.83656</v>
      </c>
      <c r="G30" s="18">
        <f t="shared" si="5"/>
        <v>280.95914</v>
      </c>
      <c r="H30" s="18">
        <f t="shared" si="6"/>
        <v>1404.7957</v>
      </c>
      <c r="I30" s="19"/>
    </row>
    <row r="31" s="1" customFormat="1" ht="18" customHeight="1" spans="1:9">
      <c r="A31" s="15">
        <v>28</v>
      </c>
      <c r="B31" s="16" t="s">
        <v>39</v>
      </c>
      <c r="C31" s="16">
        <v>38</v>
      </c>
      <c r="D31" s="16">
        <v>38</v>
      </c>
      <c r="E31" s="17">
        <f t="shared" si="4"/>
        <v>29260</v>
      </c>
      <c r="F31" s="18">
        <f t="shared" si="3"/>
        <v>1568.336</v>
      </c>
      <c r="G31" s="18">
        <f t="shared" si="5"/>
        <v>392.084</v>
      </c>
      <c r="H31" s="18">
        <f t="shared" si="6"/>
        <v>1960.42</v>
      </c>
      <c r="I31" s="19"/>
    </row>
    <row r="32" s="1" customFormat="1" ht="18" customHeight="1" spans="1:9">
      <c r="A32" s="15">
        <v>29</v>
      </c>
      <c r="B32" s="16" t="s">
        <v>40</v>
      </c>
      <c r="C32" s="16">
        <v>21.77</v>
      </c>
      <c r="D32" s="16">
        <v>21.77</v>
      </c>
      <c r="E32" s="17">
        <f t="shared" si="4"/>
        <v>16762.9</v>
      </c>
      <c r="F32" s="18">
        <f t="shared" si="3"/>
        <v>898.49144</v>
      </c>
      <c r="G32" s="18">
        <f t="shared" si="5"/>
        <v>224.62286</v>
      </c>
      <c r="H32" s="18">
        <f t="shared" si="6"/>
        <v>1123.1143</v>
      </c>
      <c r="I32" s="19"/>
    </row>
    <row r="33" s="1" customFormat="1" ht="18" customHeight="1" spans="1:9">
      <c r="A33" s="15">
        <v>30</v>
      </c>
      <c r="B33" s="16" t="s">
        <v>41</v>
      </c>
      <c r="C33" s="16">
        <v>21.5</v>
      </c>
      <c r="D33" s="16">
        <v>21.5</v>
      </c>
      <c r="E33" s="17">
        <f t="shared" si="4"/>
        <v>16555</v>
      </c>
      <c r="F33" s="18">
        <f t="shared" si="3"/>
        <v>887.348</v>
      </c>
      <c r="G33" s="18">
        <f t="shared" si="5"/>
        <v>221.837</v>
      </c>
      <c r="H33" s="18">
        <f t="shared" si="6"/>
        <v>1109.185</v>
      </c>
      <c r="I33" s="19"/>
    </row>
    <row r="34" s="1" customFormat="1" ht="18" customHeight="1" spans="1:9">
      <c r="A34" s="15">
        <v>31</v>
      </c>
      <c r="B34" s="16" t="s">
        <v>42</v>
      </c>
      <c r="C34" s="16">
        <v>26.9</v>
      </c>
      <c r="D34" s="16">
        <v>26.9</v>
      </c>
      <c r="E34" s="17">
        <f t="shared" si="4"/>
        <v>20713</v>
      </c>
      <c r="F34" s="18">
        <f t="shared" si="3"/>
        <v>1110.2168</v>
      </c>
      <c r="G34" s="18">
        <f t="shared" si="5"/>
        <v>277.5542</v>
      </c>
      <c r="H34" s="18">
        <f t="shared" si="6"/>
        <v>1387.771</v>
      </c>
      <c r="I34" s="19"/>
    </row>
    <row r="35" s="1" customFormat="1" ht="18" customHeight="1" spans="1:9">
      <c r="A35" s="15">
        <v>32</v>
      </c>
      <c r="B35" s="16" t="s">
        <v>43</v>
      </c>
      <c r="C35" s="16">
        <v>14.2</v>
      </c>
      <c r="D35" s="16">
        <v>14.2</v>
      </c>
      <c r="E35" s="17">
        <f t="shared" si="4"/>
        <v>10934</v>
      </c>
      <c r="F35" s="18">
        <f t="shared" si="3"/>
        <v>586.0624</v>
      </c>
      <c r="G35" s="18">
        <f t="shared" si="5"/>
        <v>146.5156</v>
      </c>
      <c r="H35" s="18">
        <f t="shared" si="6"/>
        <v>732.578</v>
      </c>
      <c r="I35" s="19"/>
    </row>
    <row r="36" s="1" customFormat="1" ht="18" customHeight="1" spans="1:9">
      <c r="A36" s="15">
        <v>33</v>
      </c>
      <c r="B36" s="16" t="s">
        <v>44</v>
      </c>
      <c r="C36" s="16">
        <v>21.9</v>
      </c>
      <c r="D36" s="16">
        <v>21.9</v>
      </c>
      <c r="E36" s="17">
        <f t="shared" si="4"/>
        <v>16863</v>
      </c>
      <c r="F36" s="18">
        <f t="shared" si="3"/>
        <v>903.8568</v>
      </c>
      <c r="G36" s="18">
        <f t="shared" si="5"/>
        <v>225.9642</v>
      </c>
      <c r="H36" s="18">
        <f t="shared" si="6"/>
        <v>1129.821</v>
      </c>
      <c r="I36" s="19"/>
    </row>
    <row r="37" s="1" customFormat="1" ht="18" customHeight="1" spans="1:9">
      <c r="A37" s="15">
        <v>34</v>
      </c>
      <c r="B37" s="16" t="s">
        <v>45</v>
      </c>
      <c r="C37" s="16">
        <v>19.31</v>
      </c>
      <c r="D37" s="16">
        <v>19.31</v>
      </c>
      <c r="E37" s="17">
        <f t="shared" si="4"/>
        <v>14868.7</v>
      </c>
      <c r="F37" s="18">
        <f t="shared" si="3"/>
        <v>796.96232</v>
      </c>
      <c r="G37" s="18">
        <f t="shared" si="5"/>
        <v>199.24058</v>
      </c>
      <c r="H37" s="18">
        <f t="shared" si="6"/>
        <v>996.2029</v>
      </c>
      <c r="I37" s="19"/>
    </row>
    <row r="38" s="1" customFormat="1" ht="18" customHeight="1" spans="1:9">
      <c r="A38" s="15">
        <v>35</v>
      </c>
      <c r="B38" s="16" t="s">
        <v>46</v>
      </c>
      <c r="C38" s="16">
        <v>21.28</v>
      </c>
      <c r="D38" s="16">
        <v>21.28</v>
      </c>
      <c r="E38" s="17">
        <f t="shared" si="4"/>
        <v>16385.6</v>
      </c>
      <c r="F38" s="18">
        <f t="shared" si="3"/>
        <v>878.26816</v>
      </c>
      <c r="G38" s="18">
        <f t="shared" si="5"/>
        <v>219.56704</v>
      </c>
      <c r="H38" s="18">
        <f t="shared" si="6"/>
        <v>1097.8352</v>
      </c>
      <c r="I38" s="19"/>
    </row>
    <row r="39" s="1" customFormat="1" ht="18" customHeight="1" spans="1:9">
      <c r="A39" s="15">
        <v>36</v>
      </c>
      <c r="B39" s="16" t="s">
        <v>47</v>
      </c>
      <c r="C39" s="16">
        <v>9.08</v>
      </c>
      <c r="D39" s="16">
        <v>9.08</v>
      </c>
      <c r="E39" s="17">
        <f t="shared" si="4"/>
        <v>6991.6</v>
      </c>
      <c r="F39" s="18">
        <f t="shared" si="3"/>
        <v>374.74976</v>
      </c>
      <c r="G39" s="18">
        <f t="shared" si="5"/>
        <v>93.68744</v>
      </c>
      <c r="H39" s="18">
        <f t="shared" si="6"/>
        <v>468.4372</v>
      </c>
      <c r="I39" s="19"/>
    </row>
    <row r="40" s="1" customFormat="1" ht="18" customHeight="1" spans="1:9">
      <c r="A40" s="15">
        <v>37</v>
      </c>
      <c r="B40" s="16" t="s">
        <v>48</v>
      </c>
      <c r="C40" s="16">
        <v>23.66</v>
      </c>
      <c r="D40" s="16">
        <v>23.66</v>
      </c>
      <c r="E40" s="17">
        <f t="shared" si="4"/>
        <v>18218.2</v>
      </c>
      <c r="F40" s="18">
        <f t="shared" si="3"/>
        <v>976.49552</v>
      </c>
      <c r="G40" s="18">
        <f t="shared" si="5"/>
        <v>244.12388</v>
      </c>
      <c r="H40" s="18">
        <f t="shared" si="6"/>
        <v>1220.6194</v>
      </c>
      <c r="I40" s="19"/>
    </row>
    <row r="41" s="1" customFormat="1" ht="18" customHeight="1" spans="1:9">
      <c r="A41" s="15">
        <v>38</v>
      </c>
      <c r="B41" s="16" t="s">
        <v>49</v>
      </c>
      <c r="C41" s="16">
        <v>26.47</v>
      </c>
      <c r="D41" s="16">
        <v>26.47</v>
      </c>
      <c r="E41" s="17">
        <f t="shared" si="4"/>
        <v>20381.9</v>
      </c>
      <c r="F41" s="18">
        <f t="shared" si="3"/>
        <v>1092.46984</v>
      </c>
      <c r="G41" s="18">
        <f t="shared" si="5"/>
        <v>273.11746</v>
      </c>
      <c r="H41" s="18">
        <f t="shared" si="6"/>
        <v>1365.5873</v>
      </c>
      <c r="I41" s="19"/>
    </row>
    <row r="42" s="1" customFormat="1" ht="18" customHeight="1" spans="1:9">
      <c r="A42" s="15">
        <v>39</v>
      </c>
      <c r="B42" s="16" t="s">
        <v>50</v>
      </c>
      <c r="C42" s="16">
        <v>32.59</v>
      </c>
      <c r="D42" s="16">
        <v>32.59</v>
      </c>
      <c r="E42" s="17">
        <f t="shared" si="4"/>
        <v>25094.3</v>
      </c>
      <c r="F42" s="18">
        <f t="shared" si="3"/>
        <v>1345.05448</v>
      </c>
      <c r="G42" s="18">
        <f t="shared" si="5"/>
        <v>336.26362</v>
      </c>
      <c r="H42" s="18">
        <f t="shared" si="6"/>
        <v>1681.3181</v>
      </c>
      <c r="I42" s="19"/>
    </row>
    <row r="43" s="1" customFormat="1" ht="18" customHeight="1" spans="1:9">
      <c r="A43" s="15">
        <v>40</v>
      </c>
      <c r="B43" s="16" t="s">
        <v>51</v>
      </c>
      <c r="C43" s="16">
        <v>8.22</v>
      </c>
      <c r="D43" s="16">
        <v>8.22</v>
      </c>
      <c r="E43" s="17">
        <f t="shared" si="4"/>
        <v>6329.4</v>
      </c>
      <c r="F43" s="18">
        <f t="shared" si="3"/>
        <v>339.25584</v>
      </c>
      <c r="G43" s="18">
        <f t="shared" si="5"/>
        <v>84.81396</v>
      </c>
      <c r="H43" s="18">
        <f t="shared" si="6"/>
        <v>424.0698</v>
      </c>
      <c r="I43" s="19"/>
    </row>
    <row r="44" s="1" customFormat="1" ht="18" customHeight="1" spans="1:9">
      <c r="A44" s="15">
        <v>41</v>
      </c>
      <c r="B44" s="16" t="s">
        <v>52</v>
      </c>
      <c r="C44" s="16">
        <v>30.85</v>
      </c>
      <c r="D44" s="16">
        <v>30.85</v>
      </c>
      <c r="E44" s="17">
        <f t="shared" si="4"/>
        <v>23754.5</v>
      </c>
      <c r="F44" s="18">
        <f t="shared" si="3"/>
        <v>1273.2412</v>
      </c>
      <c r="G44" s="18">
        <f t="shared" si="5"/>
        <v>318.3103</v>
      </c>
      <c r="H44" s="18">
        <f t="shared" si="6"/>
        <v>1591.5515</v>
      </c>
      <c r="I44" s="19"/>
    </row>
    <row r="45" s="1" customFormat="1" ht="18" customHeight="1" spans="1:9">
      <c r="A45" s="15">
        <v>42</v>
      </c>
      <c r="B45" s="16" t="s">
        <v>53</v>
      </c>
      <c r="C45" s="16">
        <v>25.02</v>
      </c>
      <c r="D45" s="16">
        <v>25.02</v>
      </c>
      <c r="E45" s="17">
        <f t="shared" si="4"/>
        <v>19265.4</v>
      </c>
      <c r="F45" s="18">
        <f t="shared" si="3"/>
        <v>1032.62544</v>
      </c>
      <c r="G45" s="18">
        <f t="shared" si="5"/>
        <v>258.15636</v>
      </c>
      <c r="H45" s="18">
        <f t="shared" si="6"/>
        <v>1290.7818</v>
      </c>
      <c r="I45" s="19"/>
    </row>
    <row r="46" s="1" customFormat="1" ht="18" customHeight="1" spans="1:9">
      <c r="A46" s="15">
        <v>43</v>
      </c>
      <c r="B46" s="16" t="s">
        <v>54</v>
      </c>
      <c r="C46" s="16">
        <v>35.02</v>
      </c>
      <c r="D46" s="16">
        <v>35.02</v>
      </c>
      <c r="E46" s="17">
        <f t="shared" si="4"/>
        <v>26965.4</v>
      </c>
      <c r="F46" s="18">
        <f t="shared" si="3"/>
        <v>1445.34544</v>
      </c>
      <c r="G46" s="18">
        <f t="shared" si="5"/>
        <v>361.33636</v>
      </c>
      <c r="H46" s="18">
        <f t="shared" si="6"/>
        <v>1806.6818</v>
      </c>
      <c r="I46" s="19"/>
    </row>
    <row r="47" s="1" customFormat="1" ht="18" customHeight="1" spans="1:9">
      <c r="A47" s="15">
        <v>44</v>
      </c>
      <c r="B47" s="16" t="s">
        <v>55</v>
      </c>
      <c r="C47" s="16">
        <v>10.44</v>
      </c>
      <c r="D47" s="16">
        <v>10.44</v>
      </c>
      <c r="E47" s="17">
        <f t="shared" si="4"/>
        <v>8038.8</v>
      </c>
      <c r="F47" s="18">
        <f t="shared" si="3"/>
        <v>430.87968</v>
      </c>
      <c r="G47" s="18">
        <f t="shared" si="5"/>
        <v>107.71992</v>
      </c>
      <c r="H47" s="18">
        <f t="shared" si="6"/>
        <v>538.5996</v>
      </c>
      <c r="I47" s="19"/>
    </row>
    <row r="48" s="1" customFormat="1" ht="18" customHeight="1" spans="1:9">
      <c r="A48" s="15">
        <v>45</v>
      </c>
      <c r="B48" s="16" t="s">
        <v>56</v>
      </c>
      <c r="C48" s="16">
        <v>11.65</v>
      </c>
      <c r="D48" s="16">
        <v>11.65</v>
      </c>
      <c r="E48" s="17">
        <f t="shared" si="4"/>
        <v>8970.5</v>
      </c>
      <c r="F48" s="18">
        <f t="shared" si="3"/>
        <v>480.8188</v>
      </c>
      <c r="G48" s="18">
        <f t="shared" si="5"/>
        <v>120.2047</v>
      </c>
      <c r="H48" s="18">
        <f t="shared" si="6"/>
        <v>601.0235</v>
      </c>
      <c r="I48" s="19"/>
    </row>
    <row r="49" s="1" customFormat="1" ht="18" customHeight="1" spans="1:9">
      <c r="A49" s="15">
        <v>46</v>
      </c>
      <c r="B49" s="16" t="s">
        <v>57</v>
      </c>
      <c r="C49" s="16">
        <v>23.55</v>
      </c>
      <c r="D49" s="16">
        <v>23.55</v>
      </c>
      <c r="E49" s="17">
        <f t="shared" si="4"/>
        <v>18133.5</v>
      </c>
      <c r="F49" s="18">
        <f t="shared" si="3"/>
        <v>971.9556</v>
      </c>
      <c r="G49" s="18">
        <f t="shared" si="5"/>
        <v>242.9889</v>
      </c>
      <c r="H49" s="18">
        <f t="shared" si="6"/>
        <v>1214.9445</v>
      </c>
      <c r="I49" s="19"/>
    </row>
    <row r="50" s="1" customFormat="1" ht="18" customHeight="1" spans="1:9">
      <c r="A50" s="15">
        <v>47</v>
      </c>
      <c r="B50" s="16" t="s">
        <v>21</v>
      </c>
      <c r="C50" s="16">
        <v>13.85</v>
      </c>
      <c r="D50" s="16">
        <v>13.85</v>
      </c>
      <c r="E50" s="17">
        <f t="shared" si="4"/>
        <v>10664.5</v>
      </c>
      <c r="F50" s="18">
        <f t="shared" si="3"/>
        <v>571.6172</v>
      </c>
      <c r="G50" s="18">
        <f t="shared" si="5"/>
        <v>142.9043</v>
      </c>
      <c r="H50" s="18">
        <f t="shared" si="6"/>
        <v>714.5215</v>
      </c>
      <c r="I50" s="19"/>
    </row>
    <row r="51" s="1" customFormat="1" ht="18" customHeight="1" spans="1:9">
      <c r="A51" s="15">
        <v>48</v>
      </c>
      <c r="B51" s="16" t="s">
        <v>58</v>
      </c>
      <c r="C51" s="16">
        <v>31.07</v>
      </c>
      <c r="D51" s="16">
        <v>31.07</v>
      </c>
      <c r="E51" s="17">
        <f t="shared" si="4"/>
        <v>23923.9</v>
      </c>
      <c r="F51" s="18">
        <f t="shared" si="3"/>
        <v>1282.32104</v>
      </c>
      <c r="G51" s="18">
        <f t="shared" si="5"/>
        <v>320.58026</v>
      </c>
      <c r="H51" s="18">
        <f t="shared" si="6"/>
        <v>1602.9013</v>
      </c>
      <c r="I51" s="19"/>
    </row>
    <row r="52" s="1" customFormat="1" ht="18" customHeight="1" spans="1:9">
      <c r="A52" s="15">
        <v>49</v>
      </c>
      <c r="B52" s="16" t="s">
        <v>59</v>
      </c>
      <c r="C52" s="16">
        <v>23.29</v>
      </c>
      <c r="D52" s="16">
        <v>23.29</v>
      </c>
      <c r="E52" s="17">
        <f t="shared" si="4"/>
        <v>17933.3</v>
      </c>
      <c r="F52" s="18">
        <f t="shared" si="3"/>
        <v>961.22488</v>
      </c>
      <c r="G52" s="18">
        <f t="shared" si="5"/>
        <v>240.30622</v>
      </c>
      <c r="H52" s="18">
        <f t="shared" si="6"/>
        <v>1201.5311</v>
      </c>
      <c r="I52" s="19"/>
    </row>
    <row r="53" s="1" customFormat="1" ht="18" customHeight="1" spans="1:9">
      <c r="A53" s="15">
        <v>50</v>
      </c>
      <c r="B53" s="16" t="s">
        <v>51</v>
      </c>
      <c r="C53" s="16">
        <v>15.1</v>
      </c>
      <c r="D53" s="16">
        <v>15.1</v>
      </c>
      <c r="E53" s="17">
        <f t="shared" si="4"/>
        <v>11627</v>
      </c>
      <c r="F53" s="18">
        <f t="shared" si="3"/>
        <v>623.2072</v>
      </c>
      <c r="G53" s="18">
        <f t="shared" si="5"/>
        <v>155.8018</v>
      </c>
      <c r="H53" s="18">
        <f t="shared" si="6"/>
        <v>779.009</v>
      </c>
      <c r="I53" s="19"/>
    </row>
    <row r="54" s="1" customFormat="1" ht="18" customHeight="1" spans="1:9">
      <c r="A54" s="15">
        <v>51</v>
      </c>
      <c r="B54" s="16" t="s">
        <v>60</v>
      </c>
      <c r="C54" s="16">
        <v>17.92</v>
      </c>
      <c r="D54" s="16">
        <v>17.92</v>
      </c>
      <c r="E54" s="17">
        <f t="shared" si="4"/>
        <v>13798.4</v>
      </c>
      <c r="F54" s="18">
        <f t="shared" si="3"/>
        <v>739.59424</v>
      </c>
      <c r="G54" s="18">
        <f t="shared" si="5"/>
        <v>184.89856</v>
      </c>
      <c r="H54" s="18">
        <f t="shared" si="6"/>
        <v>924.4928</v>
      </c>
      <c r="I54" s="19"/>
    </row>
    <row r="55" s="1" customFormat="1" ht="18" customHeight="1" spans="1:9">
      <c r="A55" s="15">
        <v>52</v>
      </c>
      <c r="B55" s="16" t="s">
        <v>48</v>
      </c>
      <c r="C55" s="16">
        <v>16</v>
      </c>
      <c r="D55" s="16">
        <v>16</v>
      </c>
      <c r="E55" s="17">
        <f t="shared" si="4"/>
        <v>12320</v>
      </c>
      <c r="F55" s="18">
        <f t="shared" si="3"/>
        <v>660.352</v>
      </c>
      <c r="G55" s="18">
        <f t="shared" si="5"/>
        <v>165.088</v>
      </c>
      <c r="H55" s="18">
        <f t="shared" si="6"/>
        <v>825.44</v>
      </c>
      <c r="I55" s="19"/>
    </row>
    <row r="56" s="1" customFormat="1" ht="18" customHeight="1" spans="1:9">
      <c r="A56" s="15">
        <v>53</v>
      </c>
      <c r="B56" s="16" t="s">
        <v>61</v>
      </c>
      <c r="C56" s="16">
        <v>30.74</v>
      </c>
      <c r="D56" s="16">
        <v>30.74</v>
      </c>
      <c r="E56" s="17">
        <f t="shared" si="4"/>
        <v>23669.8</v>
      </c>
      <c r="F56" s="18">
        <f t="shared" si="3"/>
        <v>1268.70128</v>
      </c>
      <c r="G56" s="18">
        <f t="shared" si="5"/>
        <v>317.17532</v>
      </c>
      <c r="H56" s="18">
        <f t="shared" si="6"/>
        <v>1585.8766</v>
      </c>
      <c r="I56" s="19"/>
    </row>
    <row r="57" s="1" customFormat="1" ht="18" customHeight="1" spans="1:9">
      <c r="A57" s="15">
        <v>54</v>
      </c>
      <c r="B57" s="16" t="s">
        <v>62</v>
      </c>
      <c r="C57" s="16">
        <v>26.76</v>
      </c>
      <c r="D57" s="16">
        <v>26.76</v>
      </c>
      <c r="E57" s="17">
        <f t="shared" si="4"/>
        <v>20605.2</v>
      </c>
      <c r="F57" s="18">
        <f t="shared" si="3"/>
        <v>1104.43872</v>
      </c>
      <c r="G57" s="18">
        <f t="shared" si="5"/>
        <v>276.10968</v>
      </c>
      <c r="H57" s="18">
        <f t="shared" si="6"/>
        <v>1380.5484</v>
      </c>
      <c r="I57" s="19"/>
    </row>
    <row r="58" s="1" customFormat="1" ht="18" customHeight="1" spans="1:9">
      <c r="A58" s="15">
        <v>55</v>
      </c>
      <c r="B58" s="16" t="s">
        <v>63</v>
      </c>
      <c r="C58" s="16">
        <v>28.16</v>
      </c>
      <c r="D58" s="16">
        <v>28.16</v>
      </c>
      <c r="E58" s="17">
        <f t="shared" si="4"/>
        <v>21683.2</v>
      </c>
      <c r="F58" s="18">
        <f t="shared" si="3"/>
        <v>1162.21952</v>
      </c>
      <c r="G58" s="18">
        <f t="shared" si="5"/>
        <v>290.55488</v>
      </c>
      <c r="H58" s="18">
        <f t="shared" si="6"/>
        <v>1452.7744</v>
      </c>
      <c r="I58" s="19"/>
    </row>
    <row r="59" s="1" customFormat="1" ht="18" customHeight="1" spans="1:9">
      <c r="A59" s="15">
        <v>56</v>
      </c>
      <c r="B59" s="16" t="s">
        <v>64</v>
      </c>
      <c r="C59" s="16">
        <v>14.45</v>
      </c>
      <c r="D59" s="16">
        <v>14.45</v>
      </c>
      <c r="E59" s="17">
        <f t="shared" si="4"/>
        <v>11126.5</v>
      </c>
      <c r="F59" s="18">
        <f t="shared" si="3"/>
        <v>596.3804</v>
      </c>
      <c r="G59" s="18">
        <f t="shared" si="5"/>
        <v>149.0951</v>
      </c>
      <c r="H59" s="18">
        <f t="shared" si="6"/>
        <v>745.4755</v>
      </c>
      <c r="I59" s="19"/>
    </row>
    <row r="60" s="1" customFormat="1" ht="18" customHeight="1" spans="1:9">
      <c r="A60" s="15">
        <v>57</v>
      </c>
      <c r="B60" s="16" t="s">
        <v>51</v>
      </c>
      <c r="C60" s="16">
        <v>20.16</v>
      </c>
      <c r="D60" s="16">
        <v>20.16</v>
      </c>
      <c r="E60" s="17">
        <f t="shared" si="4"/>
        <v>15523.2</v>
      </c>
      <c r="F60" s="18">
        <f t="shared" si="3"/>
        <v>832.04352</v>
      </c>
      <c r="G60" s="18">
        <f t="shared" si="5"/>
        <v>208.01088</v>
      </c>
      <c r="H60" s="18">
        <f t="shared" si="6"/>
        <v>1040.0544</v>
      </c>
      <c r="I60" s="19"/>
    </row>
    <row r="61" s="1" customFormat="1" ht="18" customHeight="1" spans="1:9">
      <c r="A61" s="15">
        <v>58</v>
      </c>
      <c r="B61" s="16" t="s">
        <v>65</v>
      </c>
      <c r="C61" s="16">
        <v>20.62</v>
      </c>
      <c r="D61" s="16">
        <v>20.62</v>
      </c>
      <c r="E61" s="17">
        <f t="shared" si="4"/>
        <v>15877.4</v>
      </c>
      <c r="F61" s="18">
        <f t="shared" si="3"/>
        <v>851.02864</v>
      </c>
      <c r="G61" s="18">
        <f t="shared" si="5"/>
        <v>212.75716</v>
      </c>
      <c r="H61" s="18">
        <f t="shared" si="6"/>
        <v>1063.7858</v>
      </c>
      <c r="I61" s="19"/>
    </row>
    <row r="62" s="1" customFormat="1" ht="18" customHeight="1" spans="1:9">
      <c r="A62" s="15">
        <v>59</v>
      </c>
      <c r="B62" s="16" t="s">
        <v>66</v>
      </c>
      <c r="C62" s="16">
        <v>24.08</v>
      </c>
      <c r="D62" s="16">
        <v>24.08</v>
      </c>
      <c r="E62" s="17">
        <f t="shared" si="4"/>
        <v>18541.6</v>
      </c>
      <c r="F62" s="18">
        <f t="shared" si="3"/>
        <v>993.82976</v>
      </c>
      <c r="G62" s="18">
        <f t="shared" si="5"/>
        <v>248.45744</v>
      </c>
      <c r="H62" s="18">
        <f t="shared" si="6"/>
        <v>1242.2872</v>
      </c>
      <c r="I62" s="19"/>
    </row>
    <row r="63" s="1" customFormat="1" ht="18" customHeight="1" spans="1:9">
      <c r="A63" s="15">
        <v>60</v>
      </c>
      <c r="B63" s="16" t="s">
        <v>67</v>
      </c>
      <c r="C63" s="16">
        <v>31.69</v>
      </c>
      <c r="D63" s="16">
        <v>31.69</v>
      </c>
      <c r="E63" s="17">
        <f t="shared" si="4"/>
        <v>24401.3</v>
      </c>
      <c r="F63" s="18">
        <f t="shared" si="3"/>
        <v>1307.90968</v>
      </c>
      <c r="G63" s="18">
        <f t="shared" si="5"/>
        <v>326.97742</v>
      </c>
      <c r="H63" s="18">
        <f t="shared" si="6"/>
        <v>1634.8871</v>
      </c>
      <c r="I63" s="19"/>
    </row>
    <row r="64" s="1" customFormat="1" ht="18" customHeight="1" spans="1:9">
      <c r="A64" s="15">
        <v>61</v>
      </c>
      <c r="B64" s="16" t="s">
        <v>68</v>
      </c>
      <c r="C64" s="16">
        <v>18.5</v>
      </c>
      <c r="D64" s="16">
        <v>18.5</v>
      </c>
      <c r="E64" s="17">
        <f t="shared" si="4"/>
        <v>14245</v>
      </c>
      <c r="F64" s="18">
        <f t="shared" si="3"/>
        <v>763.532</v>
      </c>
      <c r="G64" s="18">
        <f t="shared" si="5"/>
        <v>190.883</v>
      </c>
      <c r="H64" s="18">
        <f t="shared" si="6"/>
        <v>954.415</v>
      </c>
      <c r="I64" s="19"/>
    </row>
    <row r="65" s="1" customFormat="1" ht="18" customHeight="1" spans="1:9">
      <c r="A65" s="15">
        <v>62</v>
      </c>
      <c r="B65" s="16" t="s">
        <v>42</v>
      </c>
      <c r="C65" s="16">
        <v>18.94</v>
      </c>
      <c r="D65" s="16">
        <v>18.94</v>
      </c>
      <c r="E65" s="17">
        <f t="shared" si="4"/>
        <v>14583.8</v>
      </c>
      <c r="F65" s="18">
        <f t="shared" si="3"/>
        <v>781.69168</v>
      </c>
      <c r="G65" s="18">
        <f t="shared" si="5"/>
        <v>195.42292</v>
      </c>
      <c r="H65" s="18">
        <f t="shared" si="6"/>
        <v>977.1146</v>
      </c>
      <c r="I65" s="19"/>
    </row>
    <row r="66" s="1" customFormat="1" ht="18" customHeight="1" spans="1:9">
      <c r="A66" s="15">
        <v>63</v>
      </c>
      <c r="B66" s="16" t="s">
        <v>69</v>
      </c>
      <c r="C66" s="16">
        <v>18.89</v>
      </c>
      <c r="D66" s="16">
        <v>18.89</v>
      </c>
      <c r="E66" s="17">
        <f t="shared" si="4"/>
        <v>14545.3</v>
      </c>
      <c r="F66" s="18">
        <f t="shared" si="3"/>
        <v>779.62808</v>
      </c>
      <c r="G66" s="18">
        <f t="shared" si="5"/>
        <v>194.90702</v>
      </c>
      <c r="H66" s="18">
        <f t="shared" si="6"/>
        <v>974.5351</v>
      </c>
      <c r="I66" s="19"/>
    </row>
    <row r="67" s="1" customFormat="1" ht="18" customHeight="1" spans="1:9">
      <c r="A67" s="15">
        <v>64</v>
      </c>
      <c r="B67" s="16" t="s">
        <v>70</v>
      </c>
      <c r="C67" s="16">
        <v>13.46</v>
      </c>
      <c r="D67" s="16">
        <v>13.46</v>
      </c>
      <c r="E67" s="17">
        <f t="shared" si="4"/>
        <v>10364.2</v>
      </c>
      <c r="F67" s="18">
        <f t="shared" si="3"/>
        <v>555.52112</v>
      </c>
      <c r="G67" s="18">
        <f t="shared" si="5"/>
        <v>138.88028</v>
      </c>
      <c r="H67" s="18">
        <f t="shared" si="6"/>
        <v>694.4014</v>
      </c>
      <c r="I67" s="19"/>
    </row>
    <row r="68" s="1" customFormat="1" ht="18" customHeight="1" spans="1:9">
      <c r="A68" s="15">
        <v>65</v>
      </c>
      <c r="B68" s="16" t="s">
        <v>71</v>
      </c>
      <c r="C68" s="16">
        <v>26.34</v>
      </c>
      <c r="D68" s="16">
        <v>26.34</v>
      </c>
      <c r="E68" s="17">
        <f t="shared" si="4"/>
        <v>20281.8</v>
      </c>
      <c r="F68" s="18">
        <f t="shared" si="3"/>
        <v>1087.10448</v>
      </c>
      <c r="G68" s="18">
        <f t="shared" si="5"/>
        <v>271.77612</v>
      </c>
      <c r="H68" s="18">
        <f t="shared" si="6"/>
        <v>1358.8806</v>
      </c>
      <c r="I68" s="19"/>
    </row>
    <row r="69" s="1" customFormat="1" ht="18" customHeight="1" spans="1:9">
      <c r="A69" s="15">
        <v>66</v>
      </c>
      <c r="B69" s="16" t="s">
        <v>72</v>
      </c>
      <c r="C69" s="16">
        <v>26.91</v>
      </c>
      <c r="D69" s="16">
        <v>26.91</v>
      </c>
      <c r="E69" s="17">
        <f t="shared" si="4"/>
        <v>20720.7</v>
      </c>
      <c r="F69" s="18">
        <f t="shared" ref="F69:F132" si="7">H69*80%</f>
        <v>1110.62952</v>
      </c>
      <c r="G69" s="18">
        <f t="shared" si="5"/>
        <v>277.65738</v>
      </c>
      <c r="H69" s="18">
        <f t="shared" si="6"/>
        <v>1388.2869</v>
      </c>
      <c r="I69" s="19"/>
    </row>
    <row r="70" s="1" customFormat="1" ht="18" customHeight="1" spans="1:9">
      <c r="A70" s="15">
        <v>67</v>
      </c>
      <c r="B70" s="16" t="s">
        <v>73</v>
      </c>
      <c r="C70" s="16">
        <v>24.93</v>
      </c>
      <c r="D70" s="16">
        <v>24.93</v>
      </c>
      <c r="E70" s="17">
        <f t="shared" si="4"/>
        <v>19196.1</v>
      </c>
      <c r="F70" s="18">
        <f t="shared" si="7"/>
        <v>1028.91096</v>
      </c>
      <c r="G70" s="18">
        <f t="shared" si="5"/>
        <v>257.22774</v>
      </c>
      <c r="H70" s="18">
        <f t="shared" si="6"/>
        <v>1286.1387</v>
      </c>
      <c r="I70" s="19"/>
    </row>
    <row r="71" s="1" customFormat="1" ht="18" customHeight="1" spans="1:9">
      <c r="A71" s="15">
        <v>68</v>
      </c>
      <c r="B71" s="16" t="s">
        <v>74</v>
      </c>
      <c r="C71" s="16">
        <v>56.17</v>
      </c>
      <c r="D71" s="16">
        <v>56.17</v>
      </c>
      <c r="E71" s="17">
        <f t="shared" si="4"/>
        <v>43250.9</v>
      </c>
      <c r="F71" s="18">
        <f t="shared" si="7"/>
        <v>2318.24824</v>
      </c>
      <c r="G71" s="18">
        <f t="shared" si="5"/>
        <v>579.56206</v>
      </c>
      <c r="H71" s="18">
        <f t="shared" si="6"/>
        <v>2897.8103</v>
      </c>
      <c r="I71" s="19"/>
    </row>
    <row r="72" s="1" customFormat="1" ht="18" customHeight="1" spans="1:9">
      <c r="A72" s="15">
        <v>69</v>
      </c>
      <c r="B72" s="16" t="s">
        <v>75</v>
      </c>
      <c r="C72" s="16">
        <v>29.04</v>
      </c>
      <c r="D72" s="16">
        <v>29.04</v>
      </c>
      <c r="E72" s="17">
        <f t="shared" si="4"/>
        <v>22360.8</v>
      </c>
      <c r="F72" s="18">
        <f t="shared" si="7"/>
        <v>1198.53888</v>
      </c>
      <c r="G72" s="18">
        <f t="shared" si="5"/>
        <v>299.63472</v>
      </c>
      <c r="H72" s="18">
        <f t="shared" si="6"/>
        <v>1498.1736</v>
      </c>
      <c r="I72" s="19"/>
    </row>
    <row r="73" s="1" customFormat="1" ht="18" customHeight="1" spans="1:9">
      <c r="A73" s="15">
        <v>70</v>
      </c>
      <c r="B73" s="16" t="s">
        <v>76</v>
      </c>
      <c r="C73" s="16">
        <v>21.32</v>
      </c>
      <c r="D73" s="16">
        <v>21.32</v>
      </c>
      <c r="E73" s="17">
        <f t="shared" si="4"/>
        <v>16416.4</v>
      </c>
      <c r="F73" s="18">
        <f t="shared" si="7"/>
        <v>879.91904</v>
      </c>
      <c r="G73" s="18">
        <f t="shared" si="5"/>
        <v>219.97976</v>
      </c>
      <c r="H73" s="18">
        <f t="shared" si="6"/>
        <v>1099.8988</v>
      </c>
      <c r="I73" s="19"/>
    </row>
    <row r="74" s="1" customFormat="1" ht="18" customHeight="1" spans="1:9">
      <c r="A74" s="15">
        <v>71</v>
      </c>
      <c r="B74" s="16" t="s">
        <v>77</v>
      </c>
      <c r="C74" s="16">
        <v>39.83</v>
      </c>
      <c r="D74" s="16">
        <v>39.83</v>
      </c>
      <c r="E74" s="17">
        <f t="shared" si="4"/>
        <v>30669.1</v>
      </c>
      <c r="F74" s="18">
        <f t="shared" si="7"/>
        <v>1643.86376</v>
      </c>
      <c r="G74" s="18">
        <f t="shared" si="5"/>
        <v>410.96594</v>
      </c>
      <c r="H74" s="18">
        <f t="shared" si="6"/>
        <v>2054.8297</v>
      </c>
      <c r="I74" s="19"/>
    </row>
    <row r="75" s="1" customFormat="1" ht="18" customHeight="1" spans="1:9">
      <c r="A75" s="15">
        <v>72</v>
      </c>
      <c r="B75" s="16" t="s">
        <v>78</v>
      </c>
      <c r="C75" s="16">
        <v>23.88</v>
      </c>
      <c r="D75" s="16">
        <v>23.88</v>
      </c>
      <c r="E75" s="17">
        <f t="shared" si="4"/>
        <v>18387.6</v>
      </c>
      <c r="F75" s="18">
        <f t="shared" si="7"/>
        <v>985.57536</v>
      </c>
      <c r="G75" s="18">
        <f t="shared" si="5"/>
        <v>246.39384</v>
      </c>
      <c r="H75" s="18">
        <f t="shared" si="6"/>
        <v>1231.9692</v>
      </c>
      <c r="I75" s="19"/>
    </row>
    <row r="76" s="1" customFormat="1" ht="18" customHeight="1" spans="1:9">
      <c r="A76" s="15">
        <v>73</v>
      </c>
      <c r="B76" s="16" t="s">
        <v>79</v>
      </c>
      <c r="C76" s="16">
        <v>23.4</v>
      </c>
      <c r="D76" s="16">
        <v>23.4</v>
      </c>
      <c r="E76" s="17">
        <f t="shared" si="4"/>
        <v>18018</v>
      </c>
      <c r="F76" s="18">
        <f t="shared" si="7"/>
        <v>965.7648</v>
      </c>
      <c r="G76" s="18">
        <f t="shared" si="5"/>
        <v>241.4412</v>
      </c>
      <c r="H76" s="18">
        <f t="shared" si="6"/>
        <v>1207.206</v>
      </c>
      <c r="I76" s="19"/>
    </row>
    <row r="77" s="1" customFormat="1" ht="18" customHeight="1" spans="1:9">
      <c r="A77" s="15">
        <v>74</v>
      </c>
      <c r="B77" s="16" t="s">
        <v>80</v>
      </c>
      <c r="C77" s="16">
        <v>27.19</v>
      </c>
      <c r="D77" s="16">
        <v>27.19</v>
      </c>
      <c r="E77" s="17">
        <f t="shared" si="4"/>
        <v>20936.3</v>
      </c>
      <c r="F77" s="18">
        <f t="shared" si="7"/>
        <v>1122.18568</v>
      </c>
      <c r="G77" s="18">
        <f t="shared" si="5"/>
        <v>280.54642</v>
      </c>
      <c r="H77" s="18">
        <f t="shared" si="6"/>
        <v>1402.7321</v>
      </c>
      <c r="I77" s="19"/>
    </row>
    <row r="78" s="1" customFormat="1" ht="18" customHeight="1" spans="1:9">
      <c r="A78" s="15">
        <v>75</v>
      </c>
      <c r="B78" s="16" t="s">
        <v>81</v>
      </c>
      <c r="C78" s="16">
        <v>8</v>
      </c>
      <c r="D78" s="16">
        <v>8</v>
      </c>
      <c r="E78" s="17">
        <f t="shared" si="4"/>
        <v>6160</v>
      </c>
      <c r="F78" s="18">
        <f t="shared" si="7"/>
        <v>330.176</v>
      </c>
      <c r="G78" s="18">
        <f t="shared" si="5"/>
        <v>82.544</v>
      </c>
      <c r="H78" s="18">
        <f t="shared" si="6"/>
        <v>412.72</v>
      </c>
      <c r="I78" s="19"/>
    </row>
    <row r="79" s="1" customFormat="1" ht="18" customHeight="1" spans="1:9">
      <c r="A79" s="15">
        <v>76</v>
      </c>
      <c r="B79" s="16" t="s">
        <v>82</v>
      </c>
      <c r="C79" s="16">
        <v>23.08</v>
      </c>
      <c r="D79" s="16">
        <v>23.08</v>
      </c>
      <c r="E79" s="17">
        <f t="shared" si="4"/>
        <v>17771.6</v>
      </c>
      <c r="F79" s="18">
        <f t="shared" si="7"/>
        <v>952.55776</v>
      </c>
      <c r="G79" s="18">
        <f t="shared" si="5"/>
        <v>238.13944</v>
      </c>
      <c r="H79" s="18">
        <f t="shared" si="6"/>
        <v>1190.6972</v>
      </c>
      <c r="I79" s="19"/>
    </row>
    <row r="80" s="1" customFormat="1" ht="18" customHeight="1" spans="1:9">
      <c r="A80" s="15">
        <v>77</v>
      </c>
      <c r="B80" s="16" t="s">
        <v>83</v>
      </c>
      <c r="C80" s="16">
        <v>25.04</v>
      </c>
      <c r="D80" s="16">
        <v>25.04</v>
      </c>
      <c r="E80" s="17">
        <f t="shared" si="4"/>
        <v>19280.8</v>
      </c>
      <c r="F80" s="18">
        <f t="shared" si="7"/>
        <v>1033.45088</v>
      </c>
      <c r="G80" s="18">
        <f t="shared" si="5"/>
        <v>258.36272</v>
      </c>
      <c r="H80" s="18">
        <f t="shared" si="6"/>
        <v>1291.8136</v>
      </c>
      <c r="I80" s="19"/>
    </row>
    <row r="81" s="1" customFormat="1" ht="18" customHeight="1" spans="1:9">
      <c r="A81" s="15">
        <v>78</v>
      </c>
      <c r="B81" s="16" t="s">
        <v>84</v>
      </c>
      <c r="C81" s="16">
        <v>34.3</v>
      </c>
      <c r="D81" s="16">
        <v>34.3</v>
      </c>
      <c r="E81" s="17">
        <f t="shared" si="4"/>
        <v>26411</v>
      </c>
      <c r="F81" s="18">
        <f t="shared" si="7"/>
        <v>1415.6296</v>
      </c>
      <c r="G81" s="18">
        <f t="shared" si="5"/>
        <v>353.9074</v>
      </c>
      <c r="H81" s="18">
        <f t="shared" si="6"/>
        <v>1769.537</v>
      </c>
      <c r="I81" s="19"/>
    </row>
    <row r="82" s="1" customFormat="1" ht="18" customHeight="1" spans="1:9">
      <c r="A82" s="15">
        <v>79</v>
      </c>
      <c r="B82" s="16" t="s">
        <v>85</v>
      </c>
      <c r="C82" s="16">
        <v>20.14</v>
      </c>
      <c r="D82" s="16">
        <v>20.14</v>
      </c>
      <c r="E82" s="17">
        <f t="shared" si="4"/>
        <v>15507.8</v>
      </c>
      <c r="F82" s="18">
        <f t="shared" si="7"/>
        <v>831.21808</v>
      </c>
      <c r="G82" s="18">
        <f t="shared" si="5"/>
        <v>207.80452</v>
      </c>
      <c r="H82" s="18">
        <f t="shared" si="6"/>
        <v>1039.0226</v>
      </c>
      <c r="I82" s="19"/>
    </row>
    <row r="83" s="1" customFormat="1" ht="18" customHeight="1" spans="1:9">
      <c r="A83" s="15">
        <v>80</v>
      </c>
      <c r="B83" s="16" t="s">
        <v>86</v>
      </c>
      <c r="C83" s="16">
        <v>23.96</v>
      </c>
      <c r="D83" s="16">
        <v>23.96</v>
      </c>
      <c r="E83" s="17">
        <f t="shared" si="4"/>
        <v>18449.2</v>
      </c>
      <c r="F83" s="18">
        <f t="shared" si="7"/>
        <v>988.87712</v>
      </c>
      <c r="G83" s="18">
        <f t="shared" si="5"/>
        <v>247.21928</v>
      </c>
      <c r="H83" s="18">
        <f t="shared" si="6"/>
        <v>1236.0964</v>
      </c>
      <c r="I83" s="19"/>
    </row>
    <row r="84" s="1" customFormat="1" ht="18" customHeight="1" spans="1:9">
      <c r="A84" s="15">
        <v>81</v>
      </c>
      <c r="B84" s="16" t="s">
        <v>87</v>
      </c>
      <c r="C84" s="16">
        <v>21.72</v>
      </c>
      <c r="D84" s="16">
        <v>21.72</v>
      </c>
      <c r="E84" s="17">
        <f t="shared" si="4"/>
        <v>16724.4</v>
      </c>
      <c r="F84" s="18">
        <f t="shared" si="7"/>
        <v>896.42784</v>
      </c>
      <c r="G84" s="18">
        <f t="shared" si="5"/>
        <v>224.10696</v>
      </c>
      <c r="H84" s="18">
        <f t="shared" si="6"/>
        <v>1120.5348</v>
      </c>
      <c r="I84" s="19"/>
    </row>
    <row r="85" s="1" customFormat="1" ht="18" customHeight="1" spans="1:9">
      <c r="A85" s="15">
        <v>82</v>
      </c>
      <c r="B85" s="16" t="s">
        <v>88</v>
      </c>
      <c r="C85" s="16">
        <v>16.44</v>
      </c>
      <c r="D85" s="16">
        <v>16.44</v>
      </c>
      <c r="E85" s="17">
        <f t="shared" si="4"/>
        <v>12658.8</v>
      </c>
      <c r="F85" s="18">
        <f t="shared" si="7"/>
        <v>678.51168</v>
      </c>
      <c r="G85" s="18">
        <f t="shared" si="5"/>
        <v>169.62792</v>
      </c>
      <c r="H85" s="18">
        <f t="shared" si="6"/>
        <v>848.1396</v>
      </c>
      <c r="I85" s="19"/>
    </row>
    <row r="86" s="1" customFormat="1" ht="18" customHeight="1" spans="1:9">
      <c r="A86" s="15">
        <v>83</v>
      </c>
      <c r="B86" s="16" t="s">
        <v>89</v>
      </c>
      <c r="C86" s="16">
        <v>9.6</v>
      </c>
      <c r="D86" s="16">
        <v>9.6</v>
      </c>
      <c r="E86" s="17">
        <f t="shared" si="4"/>
        <v>7392</v>
      </c>
      <c r="F86" s="18">
        <f t="shared" si="7"/>
        <v>396.2112</v>
      </c>
      <c r="G86" s="18">
        <f t="shared" si="5"/>
        <v>99.0528</v>
      </c>
      <c r="H86" s="18">
        <f t="shared" si="6"/>
        <v>495.264</v>
      </c>
      <c r="I86" s="19"/>
    </row>
    <row r="87" s="1" customFormat="1" ht="18" customHeight="1" spans="1:9">
      <c r="A87" s="15">
        <v>84</v>
      </c>
      <c r="B87" s="16" t="s">
        <v>90</v>
      </c>
      <c r="C87" s="16">
        <v>12.03</v>
      </c>
      <c r="D87" s="16">
        <v>12.03</v>
      </c>
      <c r="E87" s="17">
        <f t="shared" si="4"/>
        <v>9263.1</v>
      </c>
      <c r="F87" s="18">
        <f t="shared" si="7"/>
        <v>496.50216</v>
      </c>
      <c r="G87" s="18">
        <f t="shared" si="5"/>
        <v>124.12554</v>
      </c>
      <c r="H87" s="18">
        <f t="shared" si="6"/>
        <v>620.6277</v>
      </c>
      <c r="I87" s="19"/>
    </row>
    <row r="88" s="1" customFormat="1" ht="18" customHeight="1" spans="1:9">
      <c r="A88" s="15">
        <v>85</v>
      </c>
      <c r="B88" s="16" t="s">
        <v>35</v>
      </c>
      <c r="C88" s="16">
        <v>22.5</v>
      </c>
      <c r="D88" s="16">
        <v>22.5</v>
      </c>
      <c r="E88" s="17">
        <f t="shared" ref="E88:E151" si="8">D88*770</f>
        <v>17325</v>
      </c>
      <c r="F88" s="18">
        <f t="shared" si="7"/>
        <v>928.62</v>
      </c>
      <c r="G88" s="18">
        <f t="shared" ref="G88:G151" si="9">H88*20%</f>
        <v>232.155</v>
      </c>
      <c r="H88" s="18">
        <f t="shared" ref="H88:H151" si="10">D88*51.59</f>
        <v>1160.775</v>
      </c>
      <c r="I88" s="19"/>
    </row>
    <row r="89" s="1" customFormat="1" ht="18" customHeight="1" spans="1:9">
      <c r="A89" s="15">
        <v>86</v>
      </c>
      <c r="B89" s="16" t="s">
        <v>91</v>
      </c>
      <c r="C89" s="16">
        <v>20.24</v>
      </c>
      <c r="D89" s="16">
        <v>20.24</v>
      </c>
      <c r="E89" s="17">
        <f t="shared" si="8"/>
        <v>15584.8</v>
      </c>
      <c r="F89" s="18">
        <f t="shared" si="7"/>
        <v>835.34528</v>
      </c>
      <c r="G89" s="18">
        <f t="shared" si="9"/>
        <v>208.83632</v>
      </c>
      <c r="H89" s="18">
        <f t="shared" si="10"/>
        <v>1044.1816</v>
      </c>
      <c r="I89" s="19"/>
    </row>
    <row r="90" s="1" customFormat="1" ht="18" customHeight="1" spans="1:9">
      <c r="A90" s="15">
        <v>87</v>
      </c>
      <c r="B90" s="16" t="s">
        <v>92</v>
      </c>
      <c r="C90" s="16">
        <v>27</v>
      </c>
      <c r="D90" s="16">
        <v>27</v>
      </c>
      <c r="E90" s="17">
        <f t="shared" si="8"/>
        <v>20790</v>
      </c>
      <c r="F90" s="18">
        <f t="shared" si="7"/>
        <v>1114.344</v>
      </c>
      <c r="G90" s="18">
        <f t="shared" si="9"/>
        <v>278.586</v>
      </c>
      <c r="H90" s="18">
        <f t="shared" si="10"/>
        <v>1392.93</v>
      </c>
      <c r="I90" s="19"/>
    </row>
    <row r="91" s="1" customFormat="1" ht="18" customHeight="1" spans="1:9">
      <c r="A91" s="15">
        <v>88</v>
      </c>
      <c r="B91" s="16" t="s">
        <v>93</v>
      </c>
      <c r="C91" s="16">
        <v>12.8</v>
      </c>
      <c r="D91" s="16">
        <v>12.8</v>
      </c>
      <c r="E91" s="17">
        <f t="shared" si="8"/>
        <v>9856</v>
      </c>
      <c r="F91" s="18">
        <f t="shared" si="7"/>
        <v>528.2816</v>
      </c>
      <c r="G91" s="18">
        <f t="shared" si="9"/>
        <v>132.0704</v>
      </c>
      <c r="H91" s="18">
        <f t="shared" si="10"/>
        <v>660.352</v>
      </c>
      <c r="I91" s="19"/>
    </row>
    <row r="92" s="1" customFormat="1" ht="18" customHeight="1" spans="1:9">
      <c r="A92" s="15">
        <v>89</v>
      </c>
      <c r="B92" s="16" t="s">
        <v>94</v>
      </c>
      <c r="C92" s="16">
        <v>24.8</v>
      </c>
      <c r="D92" s="16">
        <v>24.8</v>
      </c>
      <c r="E92" s="17">
        <f t="shared" si="8"/>
        <v>19096</v>
      </c>
      <c r="F92" s="18">
        <f t="shared" si="7"/>
        <v>1023.5456</v>
      </c>
      <c r="G92" s="18">
        <f t="shared" si="9"/>
        <v>255.8864</v>
      </c>
      <c r="H92" s="18">
        <f t="shared" si="10"/>
        <v>1279.432</v>
      </c>
      <c r="I92" s="19"/>
    </row>
    <row r="93" s="1" customFormat="1" ht="18" customHeight="1" spans="1:9">
      <c r="A93" s="15">
        <v>90</v>
      </c>
      <c r="B93" s="16" t="s">
        <v>95</v>
      </c>
      <c r="C93" s="16">
        <v>25.53</v>
      </c>
      <c r="D93" s="16">
        <v>25.53</v>
      </c>
      <c r="E93" s="17">
        <f t="shared" si="8"/>
        <v>19658.1</v>
      </c>
      <c r="F93" s="18">
        <f t="shared" si="7"/>
        <v>1053.67416</v>
      </c>
      <c r="G93" s="18">
        <f t="shared" si="9"/>
        <v>263.41854</v>
      </c>
      <c r="H93" s="18">
        <f t="shared" si="10"/>
        <v>1317.0927</v>
      </c>
      <c r="I93" s="19"/>
    </row>
    <row r="94" s="1" customFormat="1" ht="18" customHeight="1" spans="1:9">
      <c r="A94" s="15">
        <v>91</v>
      </c>
      <c r="B94" s="16" t="s">
        <v>96</v>
      </c>
      <c r="C94" s="16">
        <v>18.98</v>
      </c>
      <c r="D94" s="16">
        <v>18.98</v>
      </c>
      <c r="E94" s="17">
        <f t="shared" si="8"/>
        <v>14614.6</v>
      </c>
      <c r="F94" s="18">
        <f t="shared" si="7"/>
        <v>783.34256</v>
      </c>
      <c r="G94" s="18">
        <f t="shared" si="9"/>
        <v>195.83564</v>
      </c>
      <c r="H94" s="18">
        <f t="shared" si="10"/>
        <v>979.1782</v>
      </c>
      <c r="I94" s="19"/>
    </row>
    <row r="95" s="1" customFormat="1" ht="18" customHeight="1" spans="1:9">
      <c r="A95" s="15">
        <v>92</v>
      </c>
      <c r="B95" s="16" t="s">
        <v>97</v>
      </c>
      <c r="C95" s="16">
        <v>9.5</v>
      </c>
      <c r="D95" s="16">
        <v>9.5</v>
      </c>
      <c r="E95" s="17">
        <f t="shared" si="8"/>
        <v>7315</v>
      </c>
      <c r="F95" s="18">
        <f t="shared" si="7"/>
        <v>392.084</v>
      </c>
      <c r="G95" s="18">
        <f t="shared" si="9"/>
        <v>98.021</v>
      </c>
      <c r="H95" s="18">
        <f t="shared" si="10"/>
        <v>490.105</v>
      </c>
      <c r="I95" s="19"/>
    </row>
    <row r="96" s="1" customFormat="1" ht="18" customHeight="1" spans="1:9">
      <c r="A96" s="15">
        <v>93</v>
      </c>
      <c r="B96" s="16" t="s">
        <v>98</v>
      </c>
      <c r="C96" s="16">
        <v>21.99</v>
      </c>
      <c r="D96" s="16">
        <v>21.99</v>
      </c>
      <c r="E96" s="17">
        <f t="shared" si="8"/>
        <v>16932.3</v>
      </c>
      <c r="F96" s="18">
        <f t="shared" si="7"/>
        <v>907.57128</v>
      </c>
      <c r="G96" s="18">
        <f t="shared" si="9"/>
        <v>226.89282</v>
      </c>
      <c r="H96" s="18">
        <f t="shared" si="10"/>
        <v>1134.4641</v>
      </c>
      <c r="I96" s="19"/>
    </row>
    <row r="97" s="1" customFormat="1" ht="18" customHeight="1" spans="1:9">
      <c r="A97" s="15">
        <v>94</v>
      </c>
      <c r="B97" s="16" t="s">
        <v>99</v>
      </c>
      <c r="C97" s="16">
        <v>16</v>
      </c>
      <c r="D97" s="16">
        <v>16</v>
      </c>
      <c r="E97" s="17">
        <f t="shared" si="8"/>
        <v>12320</v>
      </c>
      <c r="F97" s="18">
        <f t="shared" si="7"/>
        <v>660.352</v>
      </c>
      <c r="G97" s="18">
        <f t="shared" si="9"/>
        <v>165.088</v>
      </c>
      <c r="H97" s="18">
        <f t="shared" si="10"/>
        <v>825.44</v>
      </c>
      <c r="I97" s="19"/>
    </row>
    <row r="98" s="1" customFormat="1" ht="18" customHeight="1" spans="1:9">
      <c r="A98" s="15">
        <v>95</v>
      </c>
      <c r="B98" s="16" t="s">
        <v>100</v>
      </c>
      <c r="C98" s="16">
        <v>8</v>
      </c>
      <c r="D98" s="16">
        <v>8</v>
      </c>
      <c r="E98" s="17">
        <f t="shared" si="8"/>
        <v>6160</v>
      </c>
      <c r="F98" s="18">
        <f t="shared" si="7"/>
        <v>330.176</v>
      </c>
      <c r="G98" s="18">
        <f t="shared" si="9"/>
        <v>82.544</v>
      </c>
      <c r="H98" s="18">
        <f t="shared" si="10"/>
        <v>412.72</v>
      </c>
      <c r="I98" s="19"/>
    </row>
    <row r="99" s="1" customFormat="1" ht="18" customHeight="1" spans="1:9">
      <c r="A99" s="15">
        <v>96</v>
      </c>
      <c r="B99" s="16" t="s">
        <v>101</v>
      </c>
      <c r="C99" s="16">
        <v>13.46</v>
      </c>
      <c r="D99" s="16">
        <v>13.46</v>
      </c>
      <c r="E99" s="17">
        <f t="shared" si="8"/>
        <v>10364.2</v>
      </c>
      <c r="F99" s="18">
        <f t="shared" si="7"/>
        <v>555.52112</v>
      </c>
      <c r="G99" s="18">
        <f t="shared" si="9"/>
        <v>138.88028</v>
      </c>
      <c r="H99" s="18">
        <f t="shared" si="10"/>
        <v>694.4014</v>
      </c>
      <c r="I99" s="19"/>
    </row>
    <row r="100" s="1" customFormat="1" ht="18" customHeight="1" spans="1:9">
      <c r="A100" s="15">
        <v>97</v>
      </c>
      <c r="B100" s="16" t="s">
        <v>102</v>
      </c>
      <c r="C100" s="16">
        <v>24</v>
      </c>
      <c r="D100" s="16">
        <v>24</v>
      </c>
      <c r="E100" s="17">
        <f t="shared" si="8"/>
        <v>18480</v>
      </c>
      <c r="F100" s="18">
        <f t="shared" si="7"/>
        <v>990.528</v>
      </c>
      <c r="G100" s="18">
        <f t="shared" si="9"/>
        <v>247.632</v>
      </c>
      <c r="H100" s="18">
        <f t="shared" si="10"/>
        <v>1238.16</v>
      </c>
      <c r="I100" s="19"/>
    </row>
    <row r="101" s="1" customFormat="1" ht="18" customHeight="1" spans="1:9">
      <c r="A101" s="15">
        <v>98</v>
      </c>
      <c r="B101" s="16" t="s">
        <v>51</v>
      </c>
      <c r="C101" s="16">
        <v>24.47</v>
      </c>
      <c r="D101" s="16">
        <v>24.47</v>
      </c>
      <c r="E101" s="17">
        <f t="shared" si="8"/>
        <v>18841.9</v>
      </c>
      <c r="F101" s="18">
        <f t="shared" si="7"/>
        <v>1009.92584</v>
      </c>
      <c r="G101" s="18">
        <f t="shared" si="9"/>
        <v>252.48146</v>
      </c>
      <c r="H101" s="18">
        <f t="shared" si="10"/>
        <v>1262.4073</v>
      </c>
      <c r="I101" s="19"/>
    </row>
    <row r="102" s="1" customFormat="1" ht="18" customHeight="1" spans="1:9">
      <c r="A102" s="15">
        <v>99</v>
      </c>
      <c r="B102" s="16" t="s">
        <v>103</v>
      </c>
      <c r="C102" s="16">
        <v>8</v>
      </c>
      <c r="D102" s="16">
        <v>8</v>
      </c>
      <c r="E102" s="17">
        <f t="shared" si="8"/>
        <v>6160</v>
      </c>
      <c r="F102" s="18">
        <f t="shared" si="7"/>
        <v>330.176</v>
      </c>
      <c r="G102" s="18">
        <f t="shared" si="9"/>
        <v>82.544</v>
      </c>
      <c r="H102" s="18">
        <f t="shared" si="10"/>
        <v>412.72</v>
      </c>
      <c r="I102" s="19"/>
    </row>
    <row r="103" s="1" customFormat="1" ht="18" customHeight="1" spans="1:9">
      <c r="A103" s="15">
        <v>100</v>
      </c>
      <c r="B103" s="16" t="s">
        <v>25</v>
      </c>
      <c r="C103" s="16">
        <v>9</v>
      </c>
      <c r="D103" s="16">
        <v>9</v>
      </c>
      <c r="E103" s="17">
        <f t="shared" si="8"/>
        <v>6930</v>
      </c>
      <c r="F103" s="18">
        <f t="shared" si="7"/>
        <v>371.448</v>
      </c>
      <c r="G103" s="18">
        <f t="shared" si="9"/>
        <v>92.862</v>
      </c>
      <c r="H103" s="18">
        <f t="shared" si="10"/>
        <v>464.31</v>
      </c>
      <c r="I103" s="19"/>
    </row>
    <row r="104" s="1" customFormat="1" ht="18" customHeight="1" spans="1:9">
      <c r="A104" s="15">
        <v>101</v>
      </c>
      <c r="B104" s="16" t="s">
        <v>104</v>
      </c>
      <c r="C104" s="16">
        <v>15.97</v>
      </c>
      <c r="D104" s="16">
        <v>15.97</v>
      </c>
      <c r="E104" s="17">
        <f t="shared" si="8"/>
        <v>12296.9</v>
      </c>
      <c r="F104" s="18">
        <f t="shared" si="7"/>
        <v>659.11384</v>
      </c>
      <c r="G104" s="18">
        <f t="shared" si="9"/>
        <v>164.77846</v>
      </c>
      <c r="H104" s="18">
        <f t="shared" si="10"/>
        <v>823.8923</v>
      </c>
      <c r="I104" s="19"/>
    </row>
    <row r="105" s="1" customFormat="1" ht="18" customHeight="1" spans="1:9">
      <c r="A105" s="15">
        <v>102</v>
      </c>
      <c r="B105" s="16" t="s">
        <v>99</v>
      </c>
      <c r="C105" s="16">
        <v>6</v>
      </c>
      <c r="D105" s="16">
        <v>6</v>
      </c>
      <c r="E105" s="17">
        <f t="shared" si="8"/>
        <v>4620</v>
      </c>
      <c r="F105" s="18">
        <f t="shared" si="7"/>
        <v>247.632</v>
      </c>
      <c r="G105" s="18">
        <f t="shared" si="9"/>
        <v>61.908</v>
      </c>
      <c r="H105" s="18">
        <f t="shared" si="10"/>
        <v>309.54</v>
      </c>
      <c r="I105" s="19"/>
    </row>
    <row r="106" s="1" customFormat="1" ht="18" customHeight="1" spans="1:9">
      <c r="A106" s="15">
        <v>103</v>
      </c>
      <c r="B106" s="16" t="s">
        <v>105</v>
      </c>
      <c r="C106" s="16">
        <v>50.21</v>
      </c>
      <c r="D106" s="16">
        <v>50.21</v>
      </c>
      <c r="E106" s="17">
        <f t="shared" si="8"/>
        <v>38661.7</v>
      </c>
      <c r="F106" s="18">
        <f t="shared" si="7"/>
        <v>2072.26712</v>
      </c>
      <c r="G106" s="18">
        <f t="shared" si="9"/>
        <v>518.06678</v>
      </c>
      <c r="H106" s="18">
        <f t="shared" si="10"/>
        <v>2590.3339</v>
      </c>
      <c r="I106" s="19"/>
    </row>
    <row r="107" s="1" customFormat="1" ht="18" customHeight="1" spans="1:9">
      <c r="A107" s="15">
        <v>104</v>
      </c>
      <c r="B107" s="16" t="s">
        <v>106</v>
      </c>
      <c r="C107" s="16">
        <v>9.6</v>
      </c>
      <c r="D107" s="16">
        <v>9.6</v>
      </c>
      <c r="E107" s="17">
        <f t="shared" si="8"/>
        <v>7392</v>
      </c>
      <c r="F107" s="18">
        <f t="shared" si="7"/>
        <v>396.2112</v>
      </c>
      <c r="G107" s="18">
        <f t="shared" si="9"/>
        <v>99.0528</v>
      </c>
      <c r="H107" s="18">
        <f t="shared" si="10"/>
        <v>495.264</v>
      </c>
      <c r="I107" s="19"/>
    </row>
    <row r="108" s="1" customFormat="1" ht="18" customHeight="1" spans="1:9">
      <c r="A108" s="15">
        <v>105</v>
      </c>
      <c r="B108" s="16" t="s">
        <v>107</v>
      </c>
      <c r="C108" s="16">
        <v>14.5</v>
      </c>
      <c r="D108" s="16">
        <v>14.5</v>
      </c>
      <c r="E108" s="17">
        <f t="shared" si="8"/>
        <v>11165</v>
      </c>
      <c r="F108" s="18">
        <f t="shared" si="7"/>
        <v>598.444</v>
      </c>
      <c r="G108" s="18">
        <f t="shared" si="9"/>
        <v>149.611</v>
      </c>
      <c r="H108" s="18">
        <f t="shared" si="10"/>
        <v>748.055</v>
      </c>
      <c r="I108" s="19"/>
    </row>
    <row r="109" s="1" customFormat="1" ht="18" customHeight="1" spans="1:9">
      <c r="A109" s="15">
        <v>106</v>
      </c>
      <c r="B109" s="16" t="s">
        <v>108</v>
      </c>
      <c r="C109" s="16">
        <v>15.5</v>
      </c>
      <c r="D109" s="16">
        <v>15.5</v>
      </c>
      <c r="E109" s="17">
        <f t="shared" si="8"/>
        <v>11935</v>
      </c>
      <c r="F109" s="18">
        <f t="shared" si="7"/>
        <v>639.716</v>
      </c>
      <c r="G109" s="18">
        <f t="shared" si="9"/>
        <v>159.929</v>
      </c>
      <c r="H109" s="18">
        <f t="shared" si="10"/>
        <v>799.645</v>
      </c>
      <c r="I109" s="19"/>
    </row>
    <row r="110" s="1" customFormat="1" ht="18" customHeight="1" spans="1:9">
      <c r="A110" s="15">
        <v>107</v>
      </c>
      <c r="B110" s="16" t="s">
        <v>109</v>
      </c>
      <c r="C110" s="16">
        <v>12.3</v>
      </c>
      <c r="D110" s="16">
        <v>12.3</v>
      </c>
      <c r="E110" s="17">
        <f t="shared" si="8"/>
        <v>9471</v>
      </c>
      <c r="F110" s="18">
        <f t="shared" si="7"/>
        <v>507.6456</v>
      </c>
      <c r="G110" s="18">
        <f t="shared" si="9"/>
        <v>126.9114</v>
      </c>
      <c r="H110" s="18">
        <f t="shared" si="10"/>
        <v>634.557</v>
      </c>
      <c r="I110" s="19"/>
    </row>
    <row r="111" s="1" customFormat="1" ht="18" customHeight="1" spans="1:9">
      <c r="A111" s="15">
        <v>108</v>
      </c>
      <c r="B111" s="16" t="s">
        <v>110</v>
      </c>
      <c r="C111" s="16">
        <v>24.2</v>
      </c>
      <c r="D111" s="16">
        <v>24.2</v>
      </c>
      <c r="E111" s="17">
        <f t="shared" si="8"/>
        <v>18634</v>
      </c>
      <c r="F111" s="18">
        <f t="shared" si="7"/>
        <v>998.7824</v>
      </c>
      <c r="G111" s="18">
        <f t="shared" si="9"/>
        <v>249.6956</v>
      </c>
      <c r="H111" s="18">
        <f t="shared" si="10"/>
        <v>1248.478</v>
      </c>
      <c r="I111" s="19"/>
    </row>
    <row r="112" s="1" customFormat="1" ht="18" customHeight="1" spans="1:9">
      <c r="A112" s="15">
        <v>109</v>
      </c>
      <c r="B112" s="16" t="s">
        <v>111</v>
      </c>
      <c r="C112" s="16">
        <v>27.3</v>
      </c>
      <c r="D112" s="16">
        <v>27.3</v>
      </c>
      <c r="E112" s="17">
        <f t="shared" si="8"/>
        <v>21021</v>
      </c>
      <c r="F112" s="18">
        <f t="shared" si="7"/>
        <v>1126.7256</v>
      </c>
      <c r="G112" s="18">
        <f t="shared" si="9"/>
        <v>281.6814</v>
      </c>
      <c r="H112" s="18">
        <f t="shared" si="10"/>
        <v>1408.407</v>
      </c>
      <c r="I112" s="19"/>
    </row>
    <row r="113" s="1" customFormat="1" ht="18" customHeight="1" spans="1:9">
      <c r="A113" s="15">
        <v>110</v>
      </c>
      <c r="B113" s="16" t="s">
        <v>112</v>
      </c>
      <c r="C113" s="16">
        <v>22.8</v>
      </c>
      <c r="D113" s="16">
        <v>22.8</v>
      </c>
      <c r="E113" s="17">
        <f t="shared" si="8"/>
        <v>17556</v>
      </c>
      <c r="F113" s="18">
        <f t="shared" si="7"/>
        <v>941.0016</v>
      </c>
      <c r="G113" s="18">
        <f t="shared" si="9"/>
        <v>235.2504</v>
      </c>
      <c r="H113" s="18">
        <f t="shared" si="10"/>
        <v>1176.252</v>
      </c>
      <c r="I113" s="19"/>
    </row>
    <row r="114" s="1" customFormat="1" ht="18" customHeight="1" spans="1:9">
      <c r="A114" s="15">
        <v>111</v>
      </c>
      <c r="B114" s="16" t="s">
        <v>113</v>
      </c>
      <c r="C114" s="16">
        <v>22.49</v>
      </c>
      <c r="D114" s="16">
        <v>22.49</v>
      </c>
      <c r="E114" s="17">
        <f t="shared" si="8"/>
        <v>17317.3</v>
      </c>
      <c r="F114" s="18">
        <f t="shared" si="7"/>
        <v>928.20728</v>
      </c>
      <c r="G114" s="18">
        <f t="shared" si="9"/>
        <v>232.05182</v>
      </c>
      <c r="H114" s="18">
        <f t="shared" si="10"/>
        <v>1160.2591</v>
      </c>
      <c r="I114" s="19"/>
    </row>
    <row r="115" s="1" customFormat="1" ht="18" customHeight="1" spans="1:9">
      <c r="A115" s="15">
        <v>112</v>
      </c>
      <c r="B115" s="16" t="s">
        <v>52</v>
      </c>
      <c r="C115" s="16">
        <v>11.2</v>
      </c>
      <c r="D115" s="16">
        <v>11.2</v>
      </c>
      <c r="E115" s="17">
        <f t="shared" si="8"/>
        <v>8624</v>
      </c>
      <c r="F115" s="18">
        <f t="shared" si="7"/>
        <v>462.2464</v>
      </c>
      <c r="G115" s="18">
        <f t="shared" si="9"/>
        <v>115.5616</v>
      </c>
      <c r="H115" s="18">
        <f t="shared" si="10"/>
        <v>577.808</v>
      </c>
      <c r="I115" s="19"/>
    </row>
    <row r="116" s="1" customFormat="1" ht="18" customHeight="1" spans="1:9">
      <c r="A116" s="15">
        <v>113</v>
      </c>
      <c r="B116" s="16" t="s">
        <v>114</v>
      </c>
      <c r="C116" s="16">
        <v>16.3</v>
      </c>
      <c r="D116" s="16">
        <v>16.3</v>
      </c>
      <c r="E116" s="17">
        <f t="shared" si="8"/>
        <v>12551</v>
      </c>
      <c r="F116" s="18">
        <f t="shared" si="7"/>
        <v>672.7336</v>
      </c>
      <c r="G116" s="18">
        <f t="shared" si="9"/>
        <v>168.1834</v>
      </c>
      <c r="H116" s="18">
        <f t="shared" si="10"/>
        <v>840.917</v>
      </c>
      <c r="I116" s="19"/>
    </row>
    <row r="117" s="1" customFormat="1" ht="18" customHeight="1" spans="1:9">
      <c r="A117" s="15">
        <v>114</v>
      </c>
      <c r="B117" s="16" t="s">
        <v>115</v>
      </c>
      <c r="C117" s="16">
        <v>18.38</v>
      </c>
      <c r="D117" s="16">
        <v>18.38</v>
      </c>
      <c r="E117" s="17">
        <f t="shared" si="8"/>
        <v>14152.6</v>
      </c>
      <c r="F117" s="18">
        <f t="shared" si="7"/>
        <v>758.57936</v>
      </c>
      <c r="G117" s="18">
        <f t="shared" si="9"/>
        <v>189.64484</v>
      </c>
      <c r="H117" s="18">
        <f t="shared" si="10"/>
        <v>948.2242</v>
      </c>
      <c r="I117" s="19"/>
    </row>
    <row r="118" s="1" customFormat="1" ht="18" customHeight="1" spans="1:9">
      <c r="A118" s="15">
        <v>115</v>
      </c>
      <c r="B118" s="16" t="s">
        <v>116</v>
      </c>
      <c r="C118" s="16">
        <v>14.7</v>
      </c>
      <c r="D118" s="16">
        <v>14.7</v>
      </c>
      <c r="E118" s="17">
        <f t="shared" si="8"/>
        <v>11319</v>
      </c>
      <c r="F118" s="18">
        <f t="shared" si="7"/>
        <v>606.6984</v>
      </c>
      <c r="G118" s="18">
        <f t="shared" si="9"/>
        <v>151.6746</v>
      </c>
      <c r="H118" s="18">
        <f t="shared" si="10"/>
        <v>758.373</v>
      </c>
      <c r="I118" s="19"/>
    </row>
    <row r="119" s="1" customFormat="1" ht="18" customHeight="1" spans="1:9">
      <c r="A119" s="15">
        <v>116</v>
      </c>
      <c r="B119" s="16" t="s">
        <v>117</v>
      </c>
      <c r="C119" s="16">
        <v>15.5</v>
      </c>
      <c r="D119" s="16">
        <v>15.5</v>
      </c>
      <c r="E119" s="17">
        <f t="shared" si="8"/>
        <v>11935</v>
      </c>
      <c r="F119" s="18">
        <f t="shared" si="7"/>
        <v>639.716</v>
      </c>
      <c r="G119" s="18">
        <f t="shared" si="9"/>
        <v>159.929</v>
      </c>
      <c r="H119" s="18">
        <f t="shared" si="10"/>
        <v>799.645</v>
      </c>
      <c r="I119" s="19"/>
    </row>
    <row r="120" s="1" customFormat="1" ht="18" customHeight="1" spans="1:9">
      <c r="A120" s="15">
        <v>117</v>
      </c>
      <c r="B120" s="16" t="s">
        <v>118</v>
      </c>
      <c r="C120" s="16">
        <v>16.4</v>
      </c>
      <c r="D120" s="16">
        <v>16.4</v>
      </c>
      <c r="E120" s="17">
        <f t="shared" si="8"/>
        <v>12628</v>
      </c>
      <c r="F120" s="18">
        <f t="shared" si="7"/>
        <v>676.8608</v>
      </c>
      <c r="G120" s="18">
        <f t="shared" si="9"/>
        <v>169.2152</v>
      </c>
      <c r="H120" s="18">
        <f t="shared" si="10"/>
        <v>846.076</v>
      </c>
      <c r="I120" s="19"/>
    </row>
    <row r="121" s="1" customFormat="1" ht="18" customHeight="1" spans="1:9">
      <c r="A121" s="15">
        <v>118</v>
      </c>
      <c r="B121" s="16" t="s">
        <v>119</v>
      </c>
      <c r="C121" s="16">
        <v>20.2</v>
      </c>
      <c r="D121" s="16">
        <v>20.2</v>
      </c>
      <c r="E121" s="17">
        <f t="shared" si="8"/>
        <v>15554</v>
      </c>
      <c r="F121" s="18">
        <f t="shared" si="7"/>
        <v>833.6944</v>
      </c>
      <c r="G121" s="18">
        <f t="shared" si="9"/>
        <v>208.4236</v>
      </c>
      <c r="H121" s="18">
        <f t="shared" si="10"/>
        <v>1042.118</v>
      </c>
      <c r="I121" s="19"/>
    </row>
    <row r="122" s="1" customFormat="1" ht="18" customHeight="1" spans="1:9">
      <c r="A122" s="15">
        <v>119</v>
      </c>
      <c r="B122" s="16" t="s">
        <v>98</v>
      </c>
      <c r="C122" s="16">
        <v>19.4</v>
      </c>
      <c r="D122" s="16">
        <v>19.4</v>
      </c>
      <c r="E122" s="17">
        <f t="shared" si="8"/>
        <v>14938</v>
      </c>
      <c r="F122" s="18">
        <f t="shared" si="7"/>
        <v>800.6768</v>
      </c>
      <c r="G122" s="18">
        <f t="shared" si="9"/>
        <v>200.1692</v>
      </c>
      <c r="H122" s="18">
        <f t="shared" si="10"/>
        <v>1000.846</v>
      </c>
      <c r="I122" s="19"/>
    </row>
    <row r="123" s="1" customFormat="1" ht="18" customHeight="1" spans="1:9">
      <c r="A123" s="15">
        <v>120</v>
      </c>
      <c r="B123" s="16" t="s">
        <v>120</v>
      </c>
      <c r="C123" s="16">
        <v>16.4</v>
      </c>
      <c r="D123" s="16">
        <v>16.4</v>
      </c>
      <c r="E123" s="17">
        <f t="shared" si="8"/>
        <v>12628</v>
      </c>
      <c r="F123" s="18">
        <f t="shared" si="7"/>
        <v>676.8608</v>
      </c>
      <c r="G123" s="18">
        <f t="shared" si="9"/>
        <v>169.2152</v>
      </c>
      <c r="H123" s="18">
        <f t="shared" si="10"/>
        <v>846.076</v>
      </c>
      <c r="I123" s="19"/>
    </row>
    <row r="124" s="1" customFormat="1" ht="18" customHeight="1" spans="1:9">
      <c r="A124" s="15">
        <v>121</v>
      </c>
      <c r="B124" s="16" t="s">
        <v>121</v>
      </c>
      <c r="C124" s="16">
        <v>14.4</v>
      </c>
      <c r="D124" s="16">
        <v>14.4</v>
      </c>
      <c r="E124" s="17">
        <f t="shared" si="8"/>
        <v>11088</v>
      </c>
      <c r="F124" s="18">
        <f t="shared" si="7"/>
        <v>594.3168</v>
      </c>
      <c r="G124" s="18">
        <f t="shared" si="9"/>
        <v>148.5792</v>
      </c>
      <c r="H124" s="18">
        <f t="shared" si="10"/>
        <v>742.896</v>
      </c>
      <c r="I124" s="19"/>
    </row>
    <row r="125" s="1" customFormat="1" ht="18" customHeight="1" spans="1:9">
      <c r="A125" s="15">
        <v>122</v>
      </c>
      <c r="B125" s="16" t="s">
        <v>122</v>
      </c>
      <c r="C125" s="16">
        <v>31.2</v>
      </c>
      <c r="D125" s="16">
        <v>31.2</v>
      </c>
      <c r="E125" s="17">
        <f t="shared" si="8"/>
        <v>24024</v>
      </c>
      <c r="F125" s="18">
        <f t="shared" si="7"/>
        <v>1287.6864</v>
      </c>
      <c r="G125" s="18">
        <f t="shared" si="9"/>
        <v>321.9216</v>
      </c>
      <c r="H125" s="18">
        <f t="shared" si="10"/>
        <v>1609.608</v>
      </c>
      <c r="I125" s="19"/>
    </row>
    <row r="126" s="1" customFormat="1" ht="18" customHeight="1" spans="1:9">
      <c r="A126" s="15">
        <v>123</v>
      </c>
      <c r="B126" s="16" t="s">
        <v>123</v>
      </c>
      <c r="C126" s="16">
        <v>20.5</v>
      </c>
      <c r="D126" s="16">
        <v>20.5</v>
      </c>
      <c r="E126" s="17">
        <f t="shared" si="8"/>
        <v>15785</v>
      </c>
      <c r="F126" s="18">
        <f t="shared" si="7"/>
        <v>846.076</v>
      </c>
      <c r="G126" s="18">
        <f t="shared" si="9"/>
        <v>211.519</v>
      </c>
      <c r="H126" s="18">
        <f t="shared" si="10"/>
        <v>1057.595</v>
      </c>
      <c r="I126" s="19"/>
    </row>
    <row r="127" s="1" customFormat="1" ht="18" customHeight="1" spans="1:9">
      <c r="A127" s="15">
        <v>124</v>
      </c>
      <c r="B127" s="16" t="s">
        <v>124</v>
      </c>
      <c r="C127" s="16">
        <v>15.2</v>
      </c>
      <c r="D127" s="16">
        <v>15.2</v>
      </c>
      <c r="E127" s="17">
        <f t="shared" si="8"/>
        <v>11704</v>
      </c>
      <c r="F127" s="18">
        <f t="shared" si="7"/>
        <v>627.3344</v>
      </c>
      <c r="G127" s="18">
        <f t="shared" si="9"/>
        <v>156.8336</v>
      </c>
      <c r="H127" s="18">
        <f t="shared" si="10"/>
        <v>784.168</v>
      </c>
      <c r="I127" s="19"/>
    </row>
    <row r="128" s="1" customFormat="1" ht="18" customHeight="1" spans="1:9">
      <c r="A128" s="15">
        <v>125</v>
      </c>
      <c r="B128" s="16" t="s">
        <v>116</v>
      </c>
      <c r="C128" s="16">
        <v>18.5</v>
      </c>
      <c r="D128" s="16">
        <v>18.5</v>
      </c>
      <c r="E128" s="17">
        <f t="shared" si="8"/>
        <v>14245</v>
      </c>
      <c r="F128" s="18">
        <f t="shared" si="7"/>
        <v>763.532</v>
      </c>
      <c r="G128" s="18">
        <f t="shared" si="9"/>
        <v>190.883</v>
      </c>
      <c r="H128" s="18">
        <f t="shared" si="10"/>
        <v>954.415</v>
      </c>
      <c r="I128" s="19"/>
    </row>
    <row r="129" s="1" customFormat="1" ht="18" customHeight="1" spans="1:9">
      <c r="A129" s="15">
        <v>126</v>
      </c>
      <c r="B129" s="16" t="s">
        <v>125</v>
      </c>
      <c r="C129" s="16">
        <v>20.2</v>
      </c>
      <c r="D129" s="16">
        <v>20.2</v>
      </c>
      <c r="E129" s="17">
        <f t="shared" si="8"/>
        <v>15554</v>
      </c>
      <c r="F129" s="18">
        <f t="shared" si="7"/>
        <v>833.6944</v>
      </c>
      <c r="G129" s="18">
        <f t="shared" si="9"/>
        <v>208.4236</v>
      </c>
      <c r="H129" s="18">
        <f t="shared" si="10"/>
        <v>1042.118</v>
      </c>
      <c r="I129" s="19"/>
    </row>
    <row r="130" s="1" customFormat="1" ht="18" customHeight="1" spans="1:9">
      <c r="A130" s="15">
        <v>127</v>
      </c>
      <c r="B130" s="16" t="s">
        <v>126</v>
      </c>
      <c r="C130" s="16">
        <v>23.1</v>
      </c>
      <c r="D130" s="16">
        <v>23.1</v>
      </c>
      <c r="E130" s="17">
        <f t="shared" si="8"/>
        <v>17787</v>
      </c>
      <c r="F130" s="18">
        <f t="shared" si="7"/>
        <v>953.3832</v>
      </c>
      <c r="G130" s="18">
        <f t="shared" si="9"/>
        <v>238.3458</v>
      </c>
      <c r="H130" s="18">
        <f t="shared" si="10"/>
        <v>1191.729</v>
      </c>
      <c r="I130" s="19"/>
    </row>
    <row r="131" s="1" customFormat="1" ht="18" customHeight="1" spans="1:9">
      <c r="A131" s="15">
        <v>128</v>
      </c>
      <c r="B131" s="16" t="s">
        <v>127</v>
      </c>
      <c r="C131" s="16">
        <v>21.42</v>
      </c>
      <c r="D131" s="16">
        <v>21.42</v>
      </c>
      <c r="E131" s="17">
        <f t="shared" si="8"/>
        <v>16493.4</v>
      </c>
      <c r="F131" s="18">
        <f t="shared" si="7"/>
        <v>884.04624</v>
      </c>
      <c r="G131" s="18">
        <f t="shared" si="9"/>
        <v>221.01156</v>
      </c>
      <c r="H131" s="18">
        <f t="shared" si="10"/>
        <v>1105.0578</v>
      </c>
      <c r="I131" s="19"/>
    </row>
    <row r="132" s="1" customFormat="1" ht="18" customHeight="1" spans="1:9">
      <c r="A132" s="15">
        <v>129</v>
      </c>
      <c r="B132" s="16" t="s">
        <v>50</v>
      </c>
      <c r="C132" s="16">
        <v>22.2</v>
      </c>
      <c r="D132" s="16">
        <v>22.2</v>
      </c>
      <c r="E132" s="17">
        <f t="shared" si="8"/>
        <v>17094</v>
      </c>
      <c r="F132" s="18">
        <f t="shared" si="7"/>
        <v>916.2384</v>
      </c>
      <c r="G132" s="18">
        <f t="shared" si="9"/>
        <v>229.0596</v>
      </c>
      <c r="H132" s="18">
        <f t="shared" si="10"/>
        <v>1145.298</v>
      </c>
      <c r="I132" s="19"/>
    </row>
    <row r="133" s="1" customFormat="1" ht="18" customHeight="1" spans="1:9">
      <c r="A133" s="15">
        <v>130</v>
      </c>
      <c r="B133" s="16" t="s">
        <v>128</v>
      </c>
      <c r="C133" s="16">
        <v>8.9</v>
      </c>
      <c r="D133" s="16">
        <v>8.9</v>
      </c>
      <c r="E133" s="17">
        <f t="shared" si="8"/>
        <v>6853</v>
      </c>
      <c r="F133" s="18">
        <f t="shared" ref="F133:F196" si="11">H133*80%</f>
        <v>367.3208</v>
      </c>
      <c r="G133" s="18">
        <f t="shared" si="9"/>
        <v>91.8302</v>
      </c>
      <c r="H133" s="18">
        <f t="shared" si="10"/>
        <v>459.151</v>
      </c>
      <c r="I133" s="19"/>
    </row>
    <row r="134" s="1" customFormat="1" ht="18" customHeight="1" spans="1:9">
      <c r="A134" s="15">
        <v>131</v>
      </c>
      <c r="B134" s="16" t="s">
        <v>129</v>
      </c>
      <c r="C134" s="16">
        <v>16.5</v>
      </c>
      <c r="D134" s="16">
        <v>16.5</v>
      </c>
      <c r="E134" s="17">
        <f t="shared" si="8"/>
        <v>12705</v>
      </c>
      <c r="F134" s="18">
        <f t="shared" si="11"/>
        <v>680.988</v>
      </c>
      <c r="G134" s="18">
        <f t="shared" si="9"/>
        <v>170.247</v>
      </c>
      <c r="H134" s="18">
        <f t="shared" si="10"/>
        <v>851.235</v>
      </c>
      <c r="I134" s="19"/>
    </row>
    <row r="135" s="1" customFormat="1" ht="18" customHeight="1" spans="1:9">
      <c r="A135" s="15">
        <v>132</v>
      </c>
      <c r="B135" s="16" t="s">
        <v>71</v>
      </c>
      <c r="C135" s="16">
        <v>18.8</v>
      </c>
      <c r="D135" s="16">
        <v>18.8</v>
      </c>
      <c r="E135" s="17">
        <f t="shared" si="8"/>
        <v>14476</v>
      </c>
      <c r="F135" s="18">
        <f t="shared" si="11"/>
        <v>775.9136</v>
      </c>
      <c r="G135" s="18">
        <f t="shared" si="9"/>
        <v>193.9784</v>
      </c>
      <c r="H135" s="18">
        <f t="shared" si="10"/>
        <v>969.892</v>
      </c>
      <c r="I135" s="19"/>
    </row>
    <row r="136" s="1" customFormat="1" ht="18" customHeight="1" spans="1:9">
      <c r="A136" s="15">
        <v>133</v>
      </c>
      <c r="B136" s="16" t="s">
        <v>130</v>
      </c>
      <c r="C136" s="16">
        <v>19</v>
      </c>
      <c r="D136" s="16">
        <v>19</v>
      </c>
      <c r="E136" s="17">
        <f t="shared" si="8"/>
        <v>14630</v>
      </c>
      <c r="F136" s="18">
        <f t="shared" si="11"/>
        <v>784.168</v>
      </c>
      <c r="G136" s="18">
        <f t="shared" si="9"/>
        <v>196.042</v>
      </c>
      <c r="H136" s="18">
        <f t="shared" si="10"/>
        <v>980.21</v>
      </c>
      <c r="I136" s="19"/>
    </row>
    <row r="137" s="1" customFormat="1" ht="18" customHeight="1" spans="1:9">
      <c r="A137" s="15">
        <v>134</v>
      </c>
      <c r="B137" s="16" t="s">
        <v>131</v>
      </c>
      <c r="C137" s="16">
        <v>22.5</v>
      </c>
      <c r="D137" s="16">
        <v>22.5</v>
      </c>
      <c r="E137" s="17">
        <f t="shared" si="8"/>
        <v>17325</v>
      </c>
      <c r="F137" s="18">
        <f t="shared" si="11"/>
        <v>928.62</v>
      </c>
      <c r="G137" s="18">
        <f t="shared" si="9"/>
        <v>232.155</v>
      </c>
      <c r="H137" s="18">
        <f t="shared" si="10"/>
        <v>1160.775</v>
      </c>
      <c r="I137" s="19"/>
    </row>
    <row r="138" s="1" customFormat="1" ht="18" customHeight="1" spans="1:9">
      <c r="A138" s="15">
        <v>135</v>
      </c>
      <c r="B138" s="16" t="s">
        <v>52</v>
      </c>
      <c r="C138" s="16">
        <v>22.9</v>
      </c>
      <c r="D138" s="16">
        <v>22.9</v>
      </c>
      <c r="E138" s="17">
        <f t="shared" si="8"/>
        <v>17633</v>
      </c>
      <c r="F138" s="18">
        <f t="shared" si="11"/>
        <v>945.1288</v>
      </c>
      <c r="G138" s="18">
        <f t="shared" si="9"/>
        <v>236.2822</v>
      </c>
      <c r="H138" s="18">
        <f t="shared" si="10"/>
        <v>1181.411</v>
      </c>
      <c r="I138" s="19"/>
    </row>
    <row r="139" s="1" customFormat="1" ht="18" customHeight="1" spans="1:9">
      <c r="A139" s="15">
        <v>136</v>
      </c>
      <c r="B139" s="16" t="s">
        <v>132</v>
      </c>
      <c r="C139" s="16">
        <v>29.4</v>
      </c>
      <c r="D139" s="16">
        <v>29.4</v>
      </c>
      <c r="E139" s="17">
        <f t="shared" si="8"/>
        <v>22638</v>
      </c>
      <c r="F139" s="18">
        <f t="shared" si="11"/>
        <v>1213.3968</v>
      </c>
      <c r="G139" s="18">
        <f t="shared" si="9"/>
        <v>303.3492</v>
      </c>
      <c r="H139" s="18">
        <f t="shared" si="10"/>
        <v>1516.746</v>
      </c>
      <c r="I139" s="19"/>
    </row>
    <row r="140" s="1" customFormat="1" ht="18" customHeight="1" spans="1:9">
      <c r="A140" s="15">
        <v>137</v>
      </c>
      <c r="B140" s="16" t="s">
        <v>133</v>
      </c>
      <c r="C140" s="16">
        <v>24</v>
      </c>
      <c r="D140" s="16">
        <v>24</v>
      </c>
      <c r="E140" s="17">
        <f t="shared" si="8"/>
        <v>18480</v>
      </c>
      <c r="F140" s="18">
        <f t="shared" si="11"/>
        <v>990.528</v>
      </c>
      <c r="G140" s="18">
        <f t="shared" si="9"/>
        <v>247.632</v>
      </c>
      <c r="H140" s="18">
        <f t="shared" si="10"/>
        <v>1238.16</v>
      </c>
      <c r="I140" s="19"/>
    </row>
    <row r="141" s="1" customFormat="1" ht="18" customHeight="1" spans="1:9">
      <c r="A141" s="15">
        <v>138</v>
      </c>
      <c r="B141" s="16" t="s">
        <v>134</v>
      </c>
      <c r="C141" s="16">
        <v>24.6</v>
      </c>
      <c r="D141" s="16">
        <v>24.6</v>
      </c>
      <c r="E141" s="17">
        <f t="shared" si="8"/>
        <v>18942</v>
      </c>
      <c r="F141" s="18">
        <f t="shared" si="11"/>
        <v>1015.2912</v>
      </c>
      <c r="G141" s="18">
        <f t="shared" si="9"/>
        <v>253.8228</v>
      </c>
      <c r="H141" s="18">
        <f t="shared" si="10"/>
        <v>1269.114</v>
      </c>
      <c r="I141" s="19"/>
    </row>
    <row r="142" s="1" customFormat="1" ht="18" customHeight="1" spans="1:9">
      <c r="A142" s="15">
        <v>139</v>
      </c>
      <c r="B142" s="16" t="s">
        <v>135</v>
      </c>
      <c r="C142" s="16">
        <v>11.4</v>
      </c>
      <c r="D142" s="16">
        <v>11.4</v>
      </c>
      <c r="E142" s="17">
        <f t="shared" si="8"/>
        <v>8778</v>
      </c>
      <c r="F142" s="18">
        <f t="shared" si="11"/>
        <v>470.5008</v>
      </c>
      <c r="G142" s="18">
        <f t="shared" si="9"/>
        <v>117.6252</v>
      </c>
      <c r="H142" s="18">
        <f t="shared" si="10"/>
        <v>588.126</v>
      </c>
      <c r="I142" s="19"/>
    </row>
    <row r="143" s="1" customFormat="1" ht="18" customHeight="1" spans="1:9">
      <c r="A143" s="15">
        <v>140</v>
      </c>
      <c r="B143" s="16" t="s">
        <v>136</v>
      </c>
      <c r="C143" s="16">
        <v>33.04</v>
      </c>
      <c r="D143" s="16">
        <v>33.04</v>
      </c>
      <c r="E143" s="17">
        <f t="shared" si="8"/>
        <v>25440.8</v>
      </c>
      <c r="F143" s="18">
        <f t="shared" si="11"/>
        <v>1363.62688</v>
      </c>
      <c r="G143" s="18">
        <f t="shared" si="9"/>
        <v>340.90672</v>
      </c>
      <c r="H143" s="18">
        <f t="shared" si="10"/>
        <v>1704.5336</v>
      </c>
      <c r="I143" s="19"/>
    </row>
    <row r="144" s="1" customFormat="1" ht="18" customHeight="1" spans="1:9">
      <c r="A144" s="15">
        <v>141</v>
      </c>
      <c r="B144" s="16" t="s">
        <v>137</v>
      </c>
      <c r="C144" s="16">
        <v>19</v>
      </c>
      <c r="D144" s="16">
        <v>19</v>
      </c>
      <c r="E144" s="17">
        <f t="shared" si="8"/>
        <v>14630</v>
      </c>
      <c r="F144" s="18">
        <f t="shared" si="11"/>
        <v>784.168</v>
      </c>
      <c r="G144" s="18">
        <f t="shared" si="9"/>
        <v>196.042</v>
      </c>
      <c r="H144" s="18">
        <f t="shared" si="10"/>
        <v>980.21</v>
      </c>
      <c r="I144" s="19"/>
    </row>
    <row r="145" s="1" customFormat="1" ht="18" customHeight="1" spans="1:9">
      <c r="A145" s="15">
        <v>142</v>
      </c>
      <c r="B145" s="16" t="s">
        <v>138</v>
      </c>
      <c r="C145" s="16">
        <v>18.5</v>
      </c>
      <c r="D145" s="16">
        <v>18.5</v>
      </c>
      <c r="E145" s="17">
        <f t="shared" si="8"/>
        <v>14245</v>
      </c>
      <c r="F145" s="18">
        <f t="shared" si="11"/>
        <v>763.532</v>
      </c>
      <c r="G145" s="18">
        <f t="shared" si="9"/>
        <v>190.883</v>
      </c>
      <c r="H145" s="18">
        <f t="shared" si="10"/>
        <v>954.415</v>
      </c>
      <c r="I145" s="19"/>
    </row>
    <row r="146" s="1" customFormat="1" ht="18" customHeight="1" spans="1:9">
      <c r="A146" s="15">
        <v>143</v>
      </c>
      <c r="B146" s="16" t="s">
        <v>139</v>
      </c>
      <c r="C146" s="16">
        <v>16.3</v>
      </c>
      <c r="D146" s="16">
        <v>16.3</v>
      </c>
      <c r="E146" s="17">
        <f t="shared" si="8"/>
        <v>12551</v>
      </c>
      <c r="F146" s="18">
        <f t="shared" si="11"/>
        <v>672.7336</v>
      </c>
      <c r="G146" s="18">
        <f t="shared" si="9"/>
        <v>168.1834</v>
      </c>
      <c r="H146" s="18">
        <f t="shared" si="10"/>
        <v>840.917</v>
      </c>
      <c r="I146" s="19"/>
    </row>
    <row r="147" s="1" customFormat="1" ht="18" customHeight="1" spans="1:9">
      <c r="A147" s="15">
        <v>144</v>
      </c>
      <c r="B147" s="16" t="s">
        <v>140</v>
      </c>
      <c r="C147" s="16">
        <v>23.3</v>
      </c>
      <c r="D147" s="16">
        <v>23.3</v>
      </c>
      <c r="E147" s="17">
        <f t="shared" si="8"/>
        <v>17941</v>
      </c>
      <c r="F147" s="18">
        <f t="shared" si="11"/>
        <v>961.6376</v>
      </c>
      <c r="G147" s="18">
        <f t="shared" si="9"/>
        <v>240.4094</v>
      </c>
      <c r="H147" s="18">
        <f t="shared" si="10"/>
        <v>1202.047</v>
      </c>
      <c r="I147" s="19"/>
    </row>
    <row r="148" s="1" customFormat="1" ht="18" customHeight="1" spans="1:9">
      <c r="A148" s="15">
        <v>145</v>
      </c>
      <c r="B148" s="16" t="s">
        <v>141</v>
      </c>
      <c r="C148" s="16">
        <v>18</v>
      </c>
      <c r="D148" s="16">
        <v>18</v>
      </c>
      <c r="E148" s="17">
        <f t="shared" si="8"/>
        <v>13860</v>
      </c>
      <c r="F148" s="18">
        <f t="shared" si="11"/>
        <v>742.896</v>
      </c>
      <c r="G148" s="18">
        <f t="shared" si="9"/>
        <v>185.724</v>
      </c>
      <c r="H148" s="18">
        <f t="shared" si="10"/>
        <v>928.62</v>
      </c>
      <c r="I148" s="19"/>
    </row>
    <row r="149" s="1" customFormat="1" ht="18" customHeight="1" spans="1:9">
      <c r="A149" s="15">
        <v>146</v>
      </c>
      <c r="B149" s="16" t="s">
        <v>142</v>
      </c>
      <c r="C149" s="16">
        <v>8.81</v>
      </c>
      <c r="D149" s="16">
        <v>8.81</v>
      </c>
      <c r="E149" s="17">
        <f t="shared" si="8"/>
        <v>6783.7</v>
      </c>
      <c r="F149" s="18">
        <f t="shared" si="11"/>
        <v>363.60632</v>
      </c>
      <c r="G149" s="18">
        <f t="shared" si="9"/>
        <v>90.90158</v>
      </c>
      <c r="H149" s="18">
        <f t="shared" si="10"/>
        <v>454.5079</v>
      </c>
      <c r="I149" s="19"/>
    </row>
    <row r="150" s="1" customFormat="1" ht="18" customHeight="1" spans="1:9">
      <c r="A150" s="15">
        <v>147</v>
      </c>
      <c r="B150" s="16" t="s">
        <v>143</v>
      </c>
      <c r="C150" s="16">
        <v>10.09</v>
      </c>
      <c r="D150" s="16">
        <v>10.09</v>
      </c>
      <c r="E150" s="17">
        <f t="shared" si="8"/>
        <v>7769.3</v>
      </c>
      <c r="F150" s="18">
        <f t="shared" si="11"/>
        <v>416.43448</v>
      </c>
      <c r="G150" s="18">
        <f t="shared" si="9"/>
        <v>104.10862</v>
      </c>
      <c r="H150" s="18">
        <f t="shared" si="10"/>
        <v>520.5431</v>
      </c>
      <c r="I150" s="19"/>
    </row>
    <row r="151" s="1" customFormat="1" ht="18" customHeight="1" spans="1:9">
      <c r="A151" s="15">
        <v>148</v>
      </c>
      <c r="B151" s="16" t="s">
        <v>144</v>
      </c>
      <c r="C151" s="16">
        <v>17.7</v>
      </c>
      <c r="D151" s="16">
        <v>17.7</v>
      </c>
      <c r="E151" s="17">
        <f t="shared" si="8"/>
        <v>13629</v>
      </c>
      <c r="F151" s="18">
        <f t="shared" si="11"/>
        <v>730.5144</v>
      </c>
      <c r="G151" s="18">
        <f t="shared" si="9"/>
        <v>182.6286</v>
      </c>
      <c r="H151" s="18">
        <f t="shared" si="10"/>
        <v>913.143</v>
      </c>
      <c r="I151" s="19"/>
    </row>
    <row r="152" s="1" customFormat="1" ht="18" customHeight="1" spans="1:9">
      <c r="A152" s="15">
        <v>149</v>
      </c>
      <c r="B152" s="16" t="s">
        <v>145</v>
      </c>
      <c r="C152" s="16">
        <v>13.9</v>
      </c>
      <c r="D152" s="16">
        <v>13.9</v>
      </c>
      <c r="E152" s="17">
        <f t="shared" ref="E152:E215" si="12">D152*770</f>
        <v>10703</v>
      </c>
      <c r="F152" s="18">
        <f t="shared" si="11"/>
        <v>573.6808</v>
      </c>
      <c r="G152" s="18">
        <f t="shared" ref="G152:G215" si="13">H152*20%</f>
        <v>143.4202</v>
      </c>
      <c r="H152" s="18">
        <f t="shared" ref="H152:H215" si="14">D152*51.59</f>
        <v>717.101</v>
      </c>
      <c r="I152" s="19"/>
    </row>
    <row r="153" s="1" customFormat="1" ht="18" customHeight="1" spans="1:9">
      <c r="A153" s="15">
        <v>150</v>
      </c>
      <c r="B153" s="16" t="s">
        <v>146</v>
      </c>
      <c r="C153" s="16">
        <v>11.42</v>
      </c>
      <c r="D153" s="16">
        <v>11.42</v>
      </c>
      <c r="E153" s="17">
        <f t="shared" si="12"/>
        <v>8793.4</v>
      </c>
      <c r="F153" s="18">
        <f t="shared" si="11"/>
        <v>471.32624</v>
      </c>
      <c r="G153" s="18">
        <f t="shared" si="13"/>
        <v>117.83156</v>
      </c>
      <c r="H153" s="18">
        <f t="shared" si="14"/>
        <v>589.1578</v>
      </c>
      <c r="I153" s="19"/>
    </row>
    <row r="154" s="1" customFormat="1" ht="18" customHeight="1" spans="1:9">
      <c r="A154" s="15">
        <v>151</v>
      </c>
      <c r="B154" s="16" t="s">
        <v>147</v>
      </c>
      <c r="C154" s="16">
        <v>14.2</v>
      </c>
      <c r="D154" s="16">
        <v>14.2</v>
      </c>
      <c r="E154" s="17">
        <f t="shared" si="12"/>
        <v>10934</v>
      </c>
      <c r="F154" s="18">
        <f t="shared" si="11"/>
        <v>586.0624</v>
      </c>
      <c r="G154" s="18">
        <f t="shared" si="13"/>
        <v>146.5156</v>
      </c>
      <c r="H154" s="18">
        <f t="shared" si="14"/>
        <v>732.578</v>
      </c>
      <c r="I154" s="19"/>
    </row>
    <row r="155" s="1" customFormat="1" ht="18" customHeight="1" spans="1:9">
      <c r="A155" s="15">
        <v>152</v>
      </c>
      <c r="B155" s="16" t="s">
        <v>116</v>
      </c>
      <c r="C155" s="16">
        <v>19.4</v>
      </c>
      <c r="D155" s="16">
        <v>19.4</v>
      </c>
      <c r="E155" s="17">
        <f t="shared" si="12"/>
        <v>14938</v>
      </c>
      <c r="F155" s="18">
        <f t="shared" si="11"/>
        <v>800.6768</v>
      </c>
      <c r="G155" s="18">
        <f t="shared" si="13"/>
        <v>200.1692</v>
      </c>
      <c r="H155" s="18">
        <f t="shared" si="14"/>
        <v>1000.846</v>
      </c>
      <c r="I155" s="19"/>
    </row>
    <row r="156" s="1" customFormat="1" ht="18" customHeight="1" spans="1:9">
      <c r="A156" s="15">
        <v>153</v>
      </c>
      <c r="B156" s="16" t="s">
        <v>148</v>
      </c>
      <c r="C156" s="16">
        <v>8.3</v>
      </c>
      <c r="D156" s="16">
        <v>8.3</v>
      </c>
      <c r="E156" s="17">
        <f t="shared" si="12"/>
        <v>6391</v>
      </c>
      <c r="F156" s="18">
        <f t="shared" si="11"/>
        <v>342.5576</v>
      </c>
      <c r="G156" s="18">
        <f t="shared" si="13"/>
        <v>85.6394</v>
      </c>
      <c r="H156" s="18">
        <f t="shared" si="14"/>
        <v>428.197</v>
      </c>
      <c r="I156" s="19"/>
    </row>
    <row r="157" s="1" customFormat="1" ht="18" customHeight="1" spans="1:9">
      <c r="A157" s="15">
        <v>154</v>
      </c>
      <c r="B157" s="16" t="s">
        <v>135</v>
      </c>
      <c r="C157" s="16">
        <v>28.8</v>
      </c>
      <c r="D157" s="16">
        <v>28.8</v>
      </c>
      <c r="E157" s="17">
        <f t="shared" si="12"/>
        <v>22176</v>
      </c>
      <c r="F157" s="18">
        <f t="shared" si="11"/>
        <v>1188.6336</v>
      </c>
      <c r="G157" s="18">
        <f t="shared" si="13"/>
        <v>297.1584</v>
      </c>
      <c r="H157" s="18">
        <f t="shared" si="14"/>
        <v>1485.792</v>
      </c>
      <c r="I157" s="19"/>
    </row>
    <row r="158" s="1" customFormat="1" ht="18" customHeight="1" spans="1:9">
      <c r="A158" s="15">
        <v>155</v>
      </c>
      <c r="B158" s="16" t="s">
        <v>61</v>
      </c>
      <c r="C158" s="16">
        <v>16.1</v>
      </c>
      <c r="D158" s="16">
        <v>16.1</v>
      </c>
      <c r="E158" s="17">
        <f t="shared" si="12"/>
        <v>12397</v>
      </c>
      <c r="F158" s="18">
        <f t="shared" si="11"/>
        <v>664.4792</v>
      </c>
      <c r="G158" s="18">
        <f t="shared" si="13"/>
        <v>166.1198</v>
      </c>
      <c r="H158" s="18">
        <f t="shared" si="14"/>
        <v>830.599</v>
      </c>
      <c r="I158" s="19"/>
    </row>
    <row r="159" s="1" customFormat="1" ht="18" customHeight="1" spans="1:9">
      <c r="A159" s="15">
        <v>156</v>
      </c>
      <c r="B159" s="16" t="s">
        <v>149</v>
      </c>
      <c r="C159" s="16">
        <v>13.3</v>
      </c>
      <c r="D159" s="16">
        <v>13.3</v>
      </c>
      <c r="E159" s="17">
        <f t="shared" si="12"/>
        <v>10241</v>
      </c>
      <c r="F159" s="18">
        <f t="shared" si="11"/>
        <v>548.9176</v>
      </c>
      <c r="G159" s="18">
        <f t="shared" si="13"/>
        <v>137.2294</v>
      </c>
      <c r="H159" s="18">
        <f t="shared" si="14"/>
        <v>686.147</v>
      </c>
      <c r="I159" s="19"/>
    </row>
    <row r="160" s="1" customFormat="1" ht="18" customHeight="1" spans="1:9">
      <c r="A160" s="15">
        <v>157</v>
      </c>
      <c r="B160" s="16" t="s">
        <v>150</v>
      </c>
      <c r="C160" s="16">
        <v>11.4</v>
      </c>
      <c r="D160" s="16">
        <v>11.4</v>
      </c>
      <c r="E160" s="17">
        <f t="shared" si="12"/>
        <v>8778</v>
      </c>
      <c r="F160" s="18">
        <f t="shared" si="11"/>
        <v>470.5008</v>
      </c>
      <c r="G160" s="18">
        <f t="shared" si="13"/>
        <v>117.6252</v>
      </c>
      <c r="H160" s="18">
        <f t="shared" si="14"/>
        <v>588.126</v>
      </c>
      <c r="I160" s="19"/>
    </row>
    <row r="161" s="1" customFormat="1" ht="18" customHeight="1" spans="1:9">
      <c r="A161" s="15">
        <v>158</v>
      </c>
      <c r="B161" s="16" t="s">
        <v>61</v>
      </c>
      <c r="C161" s="16">
        <v>16.5</v>
      </c>
      <c r="D161" s="16">
        <v>16.5</v>
      </c>
      <c r="E161" s="17">
        <f t="shared" si="12"/>
        <v>12705</v>
      </c>
      <c r="F161" s="18">
        <f t="shared" si="11"/>
        <v>680.988</v>
      </c>
      <c r="G161" s="18">
        <f t="shared" si="13"/>
        <v>170.247</v>
      </c>
      <c r="H161" s="18">
        <f t="shared" si="14"/>
        <v>851.235</v>
      </c>
      <c r="I161" s="19"/>
    </row>
    <row r="162" s="1" customFormat="1" ht="18" customHeight="1" spans="1:9">
      <c r="A162" s="15">
        <v>159</v>
      </c>
      <c r="B162" s="16" t="s">
        <v>151</v>
      </c>
      <c r="C162" s="16">
        <v>14.28</v>
      </c>
      <c r="D162" s="16">
        <v>14.28</v>
      </c>
      <c r="E162" s="17">
        <f t="shared" si="12"/>
        <v>10995.6</v>
      </c>
      <c r="F162" s="18">
        <f t="shared" si="11"/>
        <v>589.36416</v>
      </c>
      <c r="G162" s="18">
        <f t="shared" si="13"/>
        <v>147.34104</v>
      </c>
      <c r="H162" s="18">
        <f t="shared" si="14"/>
        <v>736.7052</v>
      </c>
      <c r="I162" s="19"/>
    </row>
    <row r="163" s="1" customFormat="1" ht="18" customHeight="1" spans="1:9">
      <c r="A163" s="15">
        <v>160</v>
      </c>
      <c r="B163" s="16" t="s">
        <v>152</v>
      </c>
      <c r="C163" s="16">
        <v>63.4</v>
      </c>
      <c r="D163" s="16">
        <v>63.4</v>
      </c>
      <c r="E163" s="17">
        <f t="shared" si="12"/>
        <v>48818</v>
      </c>
      <c r="F163" s="18">
        <f t="shared" si="11"/>
        <v>2616.6448</v>
      </c>
      <c r="G163" s="18">
        <f t="shared" si="13"/>
        <v>654.1612</v>
      </c>
      <c r="H163" s="18">
        <f t="shared" si="14"/>
        <v>3270.806</v>
      </c>
      <c r="I163" s="19"/>
    </row>
    <row r="164" s="1" customFormat="1" ht="18" customHeight="1" spans="1:9">
      <c r="A164" s="15">
        <v>161</v>
      </c>
      <c r="B164" s="16" t="s">
        <v>153</v>
      </c>
      <c r="C164" s="16">
        <v>20.5</v>
      </c>
      <c r="D164" s="16">
        <v>20.5</v>
      </c>
      <c r="E164" s="17">
        <f t="shared" si="12"/>
        <v>15785</v>
      </c>
      <c r="F164" s="18">
        <f t="shared" si="11"/>
        <v>846.076</v>
      </c>
      <c r="G164" s="18">
        <f t="shared" si="13"/>
        <v>211.519</v>
      </c>
      <c r="H164" s="18">
        <f t="shared" si="14"/>
        <v>1057.595</v>
      </c>
      <c r="I164" s="19"/>
    </row>
    <row r="165" s="1" customFormat="1" ht="18" customHeight="1" spans="1:9">
      <c r="A165" s="15">
        <v>162</v>
      </c>
      <c r="B165" s="16" t="s">
        <v>154</v>
      </c>
      <c r="C165" s="16">
        <v>11.6</v>
      </c>
      <c r="D165" s="16">
        <v>11.6</v>
      </c>
      <c r="E165" s="17">
        <f t="shared" si="12"/>
        <v>8932</v>
      </c>
      <c r="F165" s="18">
        <f t="shared" si="11"/>
        <v>478.7552</v>
      </c>
      <c r="G165" s="18">
        <f t="shared" si="13"/>
        <v>119.6888</v>
      </c>
      <c r="H165" s="18">
        <f t="shared" si="14"/>
        <v>598.444</v>
      </c>
      <c r="I165" s="19"/>
    </row>
    <row r="166" s="1" customFormat="1" ht="18" customHeight="1" spans="1:9">
      <c r="A166" s="15">
        <v>163</v>
      </c>
      <c r="B166" s="16" t="s">
        <v>155</v>
      </c>
      <c r="C166" s="16">
        <v>11.8</v>
      </c>
      <c r="D166" s="16">
        <v>11.8</v>
      </c>
      <c r="E166" s="17">
        <f t="shared" si="12"/>
        <v>9086</v>
      </c>
      <c r="F166" s="18">
        <f t="shared" si="11"/>
        <v>487.0096</v>
      </c>
      <c r="G166" s="18">
        <f t="shared" si="13"/>
        <v>121.7524</v>
      </c>
      <c r="H166" s="18">
        <f t="shared" si="14"/>
        <v>608.762</v>
      </c>
      <c r="I166" s="19"/>
    </row>
    <row r="167" s="1" customFormat="1" ht="18" customHeight="1" spans="1:9">
      <c r="A167" s="15">
        <v>164</v>
      </c>
      <c r="B167" s="16" t="s">
        <v>156</v>
      </c>
      <c r="C167" s="16">
        <v>30.3</v>
      </c>
      <c r="D167" s="16">
        <v>30.3</v>
      </c>
      <c r="E167" s="17">
        <f t="shared" si="12"/>
        <v>23331</v>
      </c>
      <c r="F167" s="18">
        <f t="shared" si="11"/>
        <v>1250.5416</v>
      </c>
      <c r="G167" s="18">
        <f t="shared" si="13"/>
        <v>312.6354</v>
      </c>
      <c r="H167" s="18">
        <f t="shared" si="14"/>
        <v>1563.177</v>
      </c>
      <c r="I167" s="19"/>
    </row>
    <row r="168" s="1" customFormat="1" ht="18" customHeight="1" spans="1:9">
      <c r="A168" s="15">
        <v>165</v>
      </c>
      <c r="B168" s="16" t="s">
        <v>157</v>
      </c>
      <c r="C168" s="16">
        <v>14.2</v>
      </c>
      <c r="D168" s="16">
        <v>14.2</v>
      </c>
      <c r="E168" s="17">
        <f t="shared" si="12"/>
        <v>10934</v>
      </c>
      <c r="F168" s="18">
        <f t="shared" si="11"/>
        <v>586.0624</v>
      </c>
      <c r="G168" s="18">
        <f t="shared" si="13"/>
        <v>146.5156</v>
      </c>
      <c r="H168" s="18">
        <f t="shared" si="14"/>
        <v>732.578</v>
      </c>
      <c r="I168" s="19"/>
    </row>
    <row r="169" s="1" customFormat="1" ht="18" customHeight="1" spans="1:9">
      <c r="A169" s="15">
        <v>166</v>
      </c>
      <c r="B169" s="16" t="s">
        <v>158</v>
      </c>
      <c r="C169" s="16">
        <v>29.6</v>
      </c>
      <c r="D169" s="16">
        <v>29.6</v>
      </c>
      <c r="E169" s="17">
        <f t="shared" si="12"/>
        <v>22792</v>
      </c>
      <c r="F169" s="18">
        <f t="shared" si="11"/>
        <v>1221.6512</v>
      </c>
      <c r="G169" s="18">
        <f t="shared" si="13"/>
        <v>305.4128</v>
      </c>
      <c r="H169" s="18">
        <f t="shared" si="14"/>
        <v>1527.064</v>
      </c>
      <c r="I169" s="19"/>
    </row>
    <row r="170" s="1" customFormat="1" ht="18" customHeight="1" spans="1:9">
      <c r="A170" s="15">
        <v>167</v>
      </c>
      <c r="B170" s="16" t="s">
        <v>159</v>
      </c>
      <c r="C170" s="16">
        <v>11.5</v>
      </c>
      <c r="D170" s="16">
        <v>11.5</v>
      </c>
      <c r="E170" s="17">
        <f t="shared" si="12"/>
        <v>8855</v>
      </c>
      <c r="F170" s="18">
        <f t="shared" si="11"/>
        <v>474.628</v>
      </c>
      <c r="G170" s="18">
        <f t="shared" si="13"/>
        <v>118.657</v>
      </c>
      <c r="H170" s="18">
        <f t="shared" si="14"/>
        <v>593.285</v>
      </c>
      <c r="I170" s="19"/>
    </row>
    <row r="171" s="1" customFormat="1" ht="18" customHeight="1" spans="1:9">
      <c r="A171" s="15">
        <v>168</v>
      </c>
      <c r="B171" s="16" t="s">
        <v>160</v>
      </c>
      <c r="C171" s="16">
        <v>11.4</v>
      </c>
      <c r="D171" s="16">
        <v>11.4</v>
      </c>
      <c r="E171" s="17">
        <f t="shared" si="12"/>
        <v>8778</v>
      </c>
      <c r="F171" s="18">
        <f t="shared" si="11"/>
        <v>470.5008</v>
      </c>
      <c r="G171" s="18">
        <f t="shared" si="13"/>
        <v>117.6252</v>
      </c>
      <c r="H171" s="18">
        <f t="shared" si="14"/>
        <v>588.126</v>
      </c>
      <c r="I171" s="19"/>
    </row>
    <row r="172" s="1" customFormat="1" ht="18" customHeight="1" spans="1:9">
      <c r="A172" s="15">
        <v>169</v>
      </c>
      <c r="B172" s="16" t="s">
        <v>157</v>
      </c>
      <c r="C172" s="16">
        <v>26.1</v>
      </c>
      <c r="D172" s="16">
        <v>26.1</v>
      </c>
      <c r="E172" s="17">
        <f t="shared" si="12"/>
        <v>20097</v>
      </c>
      <c r="F172" s="18">
        <f t="shared" si="11"/>
        <v>1077.1992</v>
      </c>
      <c r="G172" s="18">
        <f t="shared" si="13"/>
        <v>269.2998</v>
      </c>
      <c r="H172" s="18">
        <f t="shared" si="14"/>
        <v>1346.499</v>
      </c>
      <c r="I172" s="19"/>
    </row>
    <row r="173" s="1" customFormat="1" ht="18" customHeight="1" spans="1:9">
      <c r="A173" s="15">
        <v>170</v>
      </c>
      <c r="B173" s="16" t="s">
        <v>161</v>
      </c>
      <c r="C173" s="16">
        <v>15.6</v>
      </c>
      <c r="D173" s="16">
        <v>15.6</v>
      </c>
      <c r="E173" s="17">
        <f t="shared" si="12"/>
        <v>12012</v>
      </c>
      <c r="F173" s="18">
        <f t="shared" si="11"/>
        <v>643.8432</v>
      </c>
      <c r="G173" s="18">
        <f t="shared" si="13"/>
        <v>160.9608</v>
      </c>
      <c r="H173" s="18">
        <f t="shared" si="14"/>
        <v>804.804</v>
      </c>
      <c r="I173" s="19"/>
    </row>
    <row r="174" s="1" customFormat="1" ht="18" customHeight="1" spans="1:9">
      <c r="A174" s="15">
        <v>171</v>
      </c>
      <c r="B174" s="16" t="s">
        <v>162</v>
      </c>
      <c r="C174" s="16">
        <v>19.5</v>
      </c>
      <c r="D174" s="16">
        <v>19.5</v>
      </c>
      <c r="E174" s="17">
        <f t="shared" si="12"/>
        <v>15015</v>
      </c>
      <c r="F174" s="18">
        <f t="shared" si="11"/>
        <v>804.804</v>
      </c>
      <c r="G174" s="18">
        <f t="shared" si="13"/>
        <v>201.201</v>
      </c>
      <c r="H174" s="18">
        <f t="shared" si="14"/>
        <v>1006.005</v>
      </c>
      <c r="I174" s="19"/>
    </row>
    <row r="175" s="1" customFormat="1" ht="18" customHeight="1" spans="1:9">
      <c r="A175" s="15">
        <v>172</v>
      </c>
      <c r="B175" s="16" t="s">
        <v>163</v>
      </c>
      <c r="C175" s="16">
        <v>22.4</v>
      </c>
      <c r="D175" s="16">
        <v>22.4</v>
      </c>
      <c r="E175" s="17">
        <f t="shared" si="12"/>
        <v>17248</v>
      </c>
      <c r="F175" s="18">
        <f t="shared" si="11"/>
        <v>924.4928</v>
      </c>
      <c r="G175" s="18">
        <f t="shared" si="13"/>
        <v>231.1232</v>
      </c>
      <c r="H175" s="18">
        <f t="shared" si="14"/>
        <v>1155.616</v>
      </c>
      <c r="I175" s="19"/>
    </row>
    <row r="176" s="1" customFormat="1" ht="18" customHeight="1" spans="1:9">
      <c r="A176" s="15">
        <v>173</v>
      </c>
      <c r="B176" s="16" t="s">
        <v>155</v>
      </c>
      <c r="C176" s="16">
        <v>16.3</v>
      </c>
      <c r="D176" s="16">
        <v>16.3</v>
      </c>
      <c r="E176" s="17">
        <f t="shared" si="12"/>
        <v>12551</v>
      </c>
      <c r="F176" s="18">
        <f t="shared" si="11"/>
        <v>672.7336</v>
      </c>
      <c r="G176" s="18">
        <f t="shared" si="13"/>
        <v>168.1834</v>
      </c>
      <c r="H176" s="18">
        <f t="shared" si="14"/>
        <v>840.917</v>
      </c>
      <c r="I176" s="19"/>
    </row>
    <row r="177" s="1" customFormat="1" ht="18" customHeight="1" spans="1:9">
      <c r="A177" s="15">
        <v>174</v>
      </c>
      <c r="B177" s="16" t="s">
        <v>164</v>
      </c>
      <c r="C177" s="16">
        <v>26.6</v>
      </c>
      <c r="D177" s="16">
        <v>26.6</v>
      </c>
      <c r="E177" s="17">
        <f t="shared" si="12"/>
        <v>20482</v>
      </c>
      <c r="F177" s="18">
        <f t="shared" si="11"/>
        <v>1097.8352</v>
      </c>
      <c r="G177" s="18">
        <f t="shared" si="13"/>
        <v>274.4588</v>
      </c>
      <c r="H177" s="18">
        <f t="shared" si="14"/>
        <v>1372.294</v>
      </c>
      <c r="I177" s="19"/>
    </row>
    <row r="178" s="1" customFormat="1" ht="18" customHeight="1" spans="1:9">
      <c r="A178" s="15">
        <v>175</v>
      </c>
      <c r="B178" s="16" t="s">
        <v>165</v>
      </c>
      <c r="C178" s="16">
        <v>22.5</v>
      </c>
      <c r="D178" s="16">
        <v>22.5</v>
      </c>
      <c r="E178" s="17">
        <f t="shared" si="12"/>
        <v>17325</v>
      </c>
      <c r="F178" s="18">
        <f t="shared" si="11"/>
        <v>928.62</v>
      </c>
      <c r="G178" s="18">
        <f t="shared" si="13"/>
        <v>232.155</v>
      </c>
      <c r="H178" s="18">
        <f t="shared" si="14"/>
        <v>1160.775</v>
      </c>
      <c r="I178" s="19"/>
    </row>
    <row r="179" s="1" customFormat="1" ht="18" customHeight="1" spans="1:9">
      <c r="A179" s="15">
        <v>176</v>
      </c>
      <c r="B179" s="16" t="s">
        <v>166</v>
      </c>
      <c r="C179" s="16">
        <v>16.88</v>
      </c>
      <c r="D179" s="16">
        <v>16.88</v>
      </c>
      <c r="E179" s="17">
        <f t="shared" si="12"/>
        <v>12997.6</v>
      </c>
      <c r="F179" s="18">
        <f t="shared" si="11"/>
        <v>696.67136</v>
      </c>
      <c r="G179" s="18">
        <f t="shared" si="13"/>
        <v>174.16784</v>
      </c>
      <c r="H179" s="18">
        <f t="shared" si="14"/>
        <v>870.8392</v>
      </c>
      <c r="I179" s="19"/>
    </row>
    <row r="180" s="1" customFormat="1" ht="18" customHeight="1" spans="1:9">
      <c r="A180" s="15">
        <v>177</v>
      </c>
      <c r="B180" s="16" t="s">
        <v>167</v>
      </c>
      <c r="C180" s="16">
        <v>28.7</v>
      </c>
      <c r="D180" s="16">
        <v>28.7</v>
      </c>
      <c r="E180" s="17">
        <f t="shared" si="12"/>
        <v>22099</v>
      </c>
      <c r="F180" s="18">
        <f t="shared" si="11"/>
        <v>1184.5064</v>
      </c>
      <c r="G180" s="18">
        <f t="shared" si="13"/>
        <v>296.1266</v>
      </c>
      <c r="H180" s="18">
        <f t="shared" si="14"/>
        <v>1480.633</v>
      </c>
      <c r="I180" s="19"/>
    </row>
    <row r="181" s="1" customFormat="1" ht="18" customHeight="1" spans="1:9">
      <c r="A181" s="15">
        <v>178</v>
      </c>
      <c r="B181" s="16" t="s">
        <v>168</v>
      </c>
      <c r="C181" s="16">
        <v>14.79</v>
      </c>
      <c r="D181" s="16">
        <v>14.79</v>
      </c>
      <c r="E181" s="17">
        <f t="shared" si="12"/>
        <v>11388.3</v>
      </c>
      <c r="F181" s="18">
        <f t="shared" si="11"/>
        <v>610.41288</v>
      </c>
      <c r="G181" s="18">
        <f t="shared" si="13"/>
        <v>152.60322</v>
      </c>
      <c r="H181" s="18">
        <f t="shared" si="14"/>
        <v>763.0161</v>
      </c>
      <c r="I181" s="19"/>
    </row>
    <row r="182" s="1" customFormat="1" ht="18" customHeight="1" spans="1:9">
      <c r="A182" s="15">
        <v>179</v>
      </c>
      <c r="B182" s="16" t="s">
        <v>169</v>
      </c>
      <c r="C182" s="16">
        <v>22.7</v>
      </c>
      <c r="D182" s="16">
        <v>22.7</v>
      </c>
      <c r="E182" s="17">
        <f t="shared" si="12"/>
        <v>17479</v>
      </c>
      <c r="F182" s="18">
        <f t="shared" si="11"/>
        <v>936.8744</v>
      </c>
      <c r="G182" s="18">
        <f t="shared" si="13"/>
        <v>234.2186</v>
      </c>
      <c r="H182" s="18">
        <f t="shared" si="14"/>
        <v>1171.093</v>
      </c>
      <c r="I182" s="19"/>
    </row>
    <row r="183" s="1" customFormat="1" ht="18" customHeight="1" spans="1:9">
      <c r="A183" s="15">
        <v>180</v>
      </c>
      <c r="B183" s="16" t="s">
        <v>98</v>
      </c>
      <c r="C183" s="16">
        <v>22.8</v>
      </c>
      <c r="D183" s="16">
        <v>22.8</v>
      </c>
      <c r="E183" s="17">
        <f t="shared" si="12"/>
        <v>17556</v>
      </c>
      <c r="F183" s="18">
        <f t="shared" si="11"/>
        <v>941.0016</v>
      </c>
      <c r="G183" s="18">
        <f t="shared" si="13"/>
        <v>235.2504</v>
      </c>
      <c r="H183" s="18">
        <f t="shared" si="14"/>
        <v>1176.252</v>
      </c>
      <c r="I183" s="19"/>
    </row>
    <row r="184" s="1" customFormat="1" ht="18" customHeight="1" spans="1:9">
      <c r="A184" s="15">
        <v>181</v>
      </c>
      <c r="B184" s="16" t="s">
        <v>170</v>
      </c>
      <c r="C184" s="16">
        <v>23.7</v>
      </c>
      <c r="D184" s="16">
        <v>23.7</v>
      </c>
      <c r="E184" s="17">
        <f t="shared" si="12"/>
        <v>18249</v>
      </c>
      <c r="F184" s="18">
        <f t="shared" si="11"/>
        <v>978.1464</v>
      </c>
      <c r="G184" s="18">
        <f t="shared" si="13"/>
        <v>244.5366</v>
      </c>
      <c r="H184" s="18">
        <f t="shared" si="14"/>
        <v>1222.683</v>
      </c>
      <c r="I184" s="19"/>
    </row>
    <row r="185" s="1" customFormat="1" ht="18" customHeight="1" spans="1:9">
      <c r="A185" s="15">
        <v>182</v>
      </c>
      <c r="B185" s="16" t="s">
        <v>160</v>
      </c>
      <c r="C185" s="16">
        <v>15.2</v>
      </c>
      <c r="D185" s="16">
        <v>15.2</v>
      </c>
      <c r="E185" s="17">
        <f t="shared" si="12"/>
        <v>11704</v>
      </c>
      <c r="F185" s="18">
        <f t="shared" si="11"/>
        <v>627.3344</v>
      </c>
      <c r="G185" s="18">
        <f t="shared" si="13"/>
        <v>156.8336</v>
      </c>
      <c r="H185" s="18">
        <f t="shared" si="14"/>
        <v>784.168</v>
      </c>
      <c r="I185" s="19"/>
    </row>
    <row r="186" s="1" customFormat="1" ht="18" customHeight="1" spans="1:9">
      <c r="A186" s="15">
        <v>183</v>
      </c>
      <c r="B186" s="16" t="s">
        <v>171</v>
      </c>
      <c r="C186" s="16">
        <v>10.9</v>
      </c>
      <c r="D186" s="16">
        <v>10.9</v>
      </c>
      <c r="E186" s="17">
        <f t="shared" si="12"/>
        <v>8393</v>
      </c>
      <c r="F186" s="18">
        <f t="shared" si="11"/>
        <v>449.8648</v>
      </c>
      <c r="G186" s="18">
        <f t="shared" si="13"/>
        <v>112.4662</v>
      </c>
      <c r="H186" s="18">
        <f t="shared" si="14"/>
        <v>562.331</v>
      </c>
      <c r="I186" s="19"/>
    </row>
    <row r="187" s="1" customFormat="1" ht="18" customHeight="1" spans="1:9">
      <c r="A187" s="15">
        <v>184</v>
      </c>
      <c r="B187" s="16" t="s">
        <v>172</v>
      </c>
      <c r="C187" s="16">
        <v>20.6</v>
      </c>
      <c r="D187" s="16">
        <v>20.6</v>
      </c>
      <c r="E187" s="17">
        <f t="shared" si="12"/>
        <v>15862</v>
      </c>
      <c r="F187" s="18">
        <f t="shared" si="11"/>
        <v>850.2032</v>
      </c>
      <c r="G187" s="18">
        <f t="shared" si="13"/>
        <v>212.5508</v>
      </c>
      <c r="H187" s="18">
        <f t="shared" si="14"/>
        <v>1062.754</v>
      </c>
      <c r="I187" s="19"/>
    </row>
    <row r="188" s="1" customFormat="1" ht="18" customHeight="1" spans="1:9">
      <c r="A188" s="15">
        <v>185</v>
      </c>
      <c r="B188" s="16" t="s">
        <v>173</v>
      </c>
      <c r="C188" s="16">
        <v>15.4</v>
      </c>
      <c r="D188" s="16">
        <v>15.4</v>
      </c>
      <c r="E188" s="17">
        <f t="shared" si="12"/>
        <v>11858</v>
      </c>
      <c r="F188" s="18">
        <f t="shared" si="11"/>
        <v>635.5888</v>
      </c>
      <c r="G188" s="18">
        <f t="shared" si="13"/>
        <v>158.8972</v>
      </c>
      <c r="H188" s="18">
        <f t="shared" si="14"/>
        <v>794.486</v>
      </c>
      <c r="I188" s="19"/>
    </row>
    <row r="189" s="1" customFormat="1" ht="18" customHeight="1" spans="1:9">
      <c r="A189" s="15">
        <v>186</v>
      </c>
      <c r="B189" s="16" t="s">
        <v>174</v>
      </c>
      <c r="C189" s="16">
        <v>13.4</v>
      </c>
      <c r="D189" s="16">
        <v>13.4</v>
      </c>
      <c r="E189" s="17">
        <f t="shared" si="12"/>
        <v>10318</v>
      </c>
      <c r="F189" s="18">
        <f t="shared" si="11"/>
        <v>553.0448</v>
      </c>
      <c r="G189" s="18">
        <f t="shared" si="13"/>
        <v>138.2612</v>
      </c>
      <c r="H189" s="18">
        <f t="shared" si="14"/>
        <v>691.306</v>
      </c>
      <c r="I189" s="19"/>
    </row>
    <row r="190" s="1" customFormat="1" ht="18" customHeight="1" spans="1:9">
      <c r="A190" s="15">
        <v>187</v>
      </c>
      <c r="B190" s="16" t="s">
        <v>175</v>
      </c>
      <c r="C190" s="16">
        <v>7.9</v>
      </c>
      <c r="D190" s="16">
        <v>7.9</v>
      </c>
      <c r="E190" s="17">
        <f t="shared" si="12"/>
        <v>6083</v>
      </c>
      <c r="F190" s="18">
        <f t="shared" si="11"/>
        <v>326.0488</v>
      </c>
      <c r="G190" s="18">
        <f t="shared" si="13"/>
        <v>81.5122</v>
      </c>
      <c r="H190" s="18">
        <f t="shared" si="14"/>
        <v>407.561</v>
      </c>
      <c r="I190" s="19"/>
    </row>
    <row r="191" s="1" customFormat="1" ht="18" customHeight="1" spans="1:9">
      <c r="A191" s="15">
        <v>188</v>
      </c>
      <c r="B191" s="16" t="s">
        <v>176</v>
      </c>
      <c r="C191" s="16">
        <v>6.3</v>
      </c>
      <c r="D191" s="16">
        <v>6.3</v>
      </c>
      <c r="E191" s="17">
        <f t="shared" si="12"/>
        <v>4851</v>
      </c>
      <c r="F191" s="18">
        <f t="shared" si="11"/>
        <v>260.0136</v>
      </c>
      <c r="G191" s="18">
        <f t="shared" si="13"/>
        <v>65.0034</v>
      </c>
      <c r="H191" s="18">
        <f t="shared" si="14"/>
        <v>325.017</v>
      </c>
      <c r="I191" s="19"/>
    </row>
    <row r="192" s="1" customFormat="1" ht="18" customHeight="1" spans="1:9">
      <c r="A192" s="15">
        <v>189</v>
      </c>
      <c r="B192" s="16" t="s">
        <v>51</v>
      </c>
      <c r="C192" s="16">
        <v>10.9</v>
      </c>
      <c r="D192" s="16">
        <v>10.9</v>
      </c>
      <c r="E192" s="17">
        <f t="shared" si="12"/>
        <v>8393</v>
      </c>
      <c r="F192" s="18">
        <f t="shared" si="11"/>
        <v>449.8648</v>
      </c>
      <c r="G192" s="18">
        <f t="shared" si="13"/>
        <v>112.4662</v>
      </c>
      <c r="H192" s="18">
        <f t="shared" si="14"/>
        <v>562.331</v>
      </c>
      <c r="I192" s="19"/>
    </row>
    <row r="193" s="1" customFormat="1" ht="18" customHeight="1" spans="1:9">
      <c r="A193" s="15">
        <v>190</v>
      </c>
      <c r="B193" s="16" t="s">
        <v>177</v>
      </c>
      <c r="C193" s="16">
        <v>15</v>
      </c>
      <c r="D193" s="16">
        <v>15</v>
      </c>
      <c r="E193" s="17">
        <f t="shared" si="12"/>
        <v>11550</v>
      </c>
      <c r="F193" s="18">
        <f t="shared" si="11"/>
        <v>619.08</v>
      </c>
      <c r="G193" s="18">
        <f t="shared" si="13"/>
        <v>154.77</v>
      </c>
      <c r="H193" s="18">
        <f t="shared" si="14"/>
        <v>773.85</v>
      </c>
      <c r="I193" s="19"/>
    </row>
    <row r="194" s="1" customFormat="1" ht="18" customHeight="1" spans="1:9">
      <c r="A194" s="15">
        <v>191</v>
      </c>
      <c r="B194" s="16" t="s">
        <v>178</v>
      </c>
      <c r="C194" s="16">
        <v>11.4</v>
      </c>
      <c r="D194" s="16">
        <v>11.4</v>
      </c>
      <c r="E194" s="17">
        <f t="shared" si="12"/>
        <v>8778</v>
      </c>
      <c r="F194" s="18">
        <f t="shared" si="11"/>
        <v>470.5008</v>
      </c>
      <c r="G194" s="18">
        <f t="shared" si="13"/>
        <v>117.6252</v>
      </c>
      <c r="H194" s="18">
        <f t="shared" si="14"/>
        <v>588.126</v>
      </c>
      <c r="I194" s="19"/>
    </row>
    <row r="195" s="1" customFormat="1" ht="18" customHeight="1" spans="1:9">
      <c r="A195" s="15">
        <v>192</v>
      </c>
      <c r="B195" s="16" t="s">
        <v>179</v>
      </c>
      <c r="C195" s="16">
        <v>8.6</v>
      </c>
      <c r="D195" s="16">
        <v>8.6</v>
      </c>
      <c r="E195" s="17">
        <f t="shared" si="12"/>
        <v>6622</v>
      </c>
      <c r="F195" s="18">
        <f t="shared" si="11"/>
        <v>354.9392</v>
      </c>
      <c r="G195" s="18">
        <f t="shared" si="13"/>
        <v>88.7348</v>
      </c>
      <c r="H195" s="18">
        <f t="shared" si="14"/>
        <v>443.674</v>
      </c>
      <c r="I195" s="19"/>
    </row>
    <row r="196" s="1" customFormat="1" ht="18" customHeight="1" spans="1:9">
      <c r="A196" s="15">
        <v>193</v>
      </c>
      <c r="B196" s="16" t="s">
        <v>180</v>
      </c>
      <c r="C196" s="16">
        <v>22.8</v>
      </c>
      <c r="D196" s="16">
        <v>22.8</v>
      </c>
      <c r="E196" s="17">
        <f t="shared" si="12"/>
        <v>17556</v>
      </c>
      <c r="F196" s="18">
        <f t="shared" si="11"/>
        <v>941.0016</v>
      </c>
      <c r="G196" s="18">
        <f t="shared" si="13"/>
        <v>235.2504</v>
      </c>
      <c r="H196" s="18">
        <f t="shared" si="14"/>
        <v>1176.252</v>
      </c>
      <c r="I196" s="19"/>
    </row>
    <row r="197" s="1" customFormat="1" ht="18" customHeight="1" spans="1:9">
      <c r="A197" s="15">
        <v>194</v>
      </c>
      <c r="B197" s="16" t="s">
        <v>181</v>
      </c>
      <c r="C197" s="16">
        <v>24.3</v>
      </c>
      <c r="D197" s="16">
        <v>24.3</v>
      </c>
      <c r="E197" s="17">
        <f t="shared" si="12"/>
        <v>18711</v>
      </c>
      <c r="F197" s="18">
        <f t="shared" ref="F197:F260" si="15">H197*80%</f>
        <v>1002.9096</v>
      </c>
      <c r="G197" s="18">
        <f t="shared" si="13"/>
        <v>250.7274</v>
      </c>
      <c r="H197" s="18">
        <f t="shared" si="14"/>
        <v>1253.637</v>
      </c>
      <c r="I197" s="19"/>
    </row>
    <row r="198" s="1" customFormat="1" ht="18" customHeight="1" spans="1:9">
      <c r="A198" s="15">
        <v>195</v>
      </c>
      <c r="B198" s="16" t="s">
        <v>182</v>
      </c>
      <c r="C198" s="16">
        <v>22.8</v>
      </c>
      <c r="D198" s="16">
        <v>22.8</v>
      </c>
      <c r="E198" s="17">
        <f t="shared" si="12"/>
        <v>17556</v>
      </c>
      <c r="F198" s="18">
        <f t="shared" si="15"/>
        <v>941.0016</v>
      </c>
      <c r="G198" s="18">
        <f t="shared" si="13"/>
        <v>235.2504</v>
      </c>
      <c r="H198" s="18">
        <f t="shared" si="14"/>
        <v>1176.252</v>
      </c>
      <c r="I198" s="19"/>
    </row>
    <row r="199" s="1" customFormat="1" ht="18" customHeight="1" spans="1:9">
      <c r="A199" s="15">
        <v>196</v>
      </c>
      <c r="B199" s="16" t="s">
        <v>183</v>
      </c>
      <c r="C199" s="16">
        <v>8.3</v>
      </c>
      <c r="D199" s="16">
        <v>8.3</v>
      </c>
      <c r="E199" s="17">
        <f t="shared" si="12"/>
        <v>6391</v>
      </c>
      <c r="F199" s="18">
        <f t="shared" si="15"/>
        <v>342.5576</v>
      </c>
      <c r="G199" s="18">
        <f t="shared" si="13"/>
        <v>85.6394</v>
      </c>
      <c r="H199" s="18">
        <f t="shared" si="14"/>
        <v>428.197</v>
      </c>
      <c r="I199" s="19"/>
    </row>
    <row r="200" s="1" customFormat="1" ht="18" customHeight="1" spans="1:9">
      <c r="A200" s="15">
        <v>197</v>
      </c>
      <c r="B200" s="16" t="s">
        <v>64</v>
      </c>
      <c r="C200" s="16">
        <v>46.8</v>
      </c>
      <c r="D200" s="16">
        <v>46.8</v>
      </c>
      <c r="E200" s="17">
        <f t="shared" si="12"/>
        <v>36036</v>
      </c>
      <c r="F200" s="18">
        <f t="shared" si="15"/>
        <v>1931.5296</v>
      </c>
      <c r="G200" s="18">
        <f t="shared" si="13"/>
        <v>482.8824</v>
      </c>
      <c r="H200" s="18">
        <f t="shared" si="14"/>
        <v>2414.412</v>
      </c>
      <c r="I200" s="19"/>
    </row>
    <row r="201" s="1" customFormat="1" ht="18" customHeight="1" spans="1:9">
      <c r="A201" s="15">
        <v>198</v>
      </c>
      <c r="B201" s="16" t="s">
        <v>184</v>
      </c>
      <c r="C201" s="16">
        <v>39.2</v>
      </c>
      <c r="D201" s="16">
        <v>39.2</v>
      </c>
      <c r="E201" s="17">
        <f t="shared" si="12"/>
        <v>30184</v>
      </c>
      <c r="F201" s="18">
        <f t="shared" si="15"/>
        <v>1617.8624</v>
      </c>
      <c r="G201" s="18">
        <f t="shared" si="13"/>
        <v>404.4656</v>
      </c>
      <c r="H201" s="18">
        <f t="shared" si="14"/>
        <v>2022.328</v>
      </c>
      <c r="I201" s="19"/>
    </row>
    <row r="202" s="1" customFormat="1" ht="18" customHeight="1" spans="1:9">
      <c r="A202" s="15">
        <v>199</v>
      </c>
      <c r="B202" s="16" t="s">
        <v>185</v>
      </c>
      <c r="C202" s="16">
        <v>26.4</v>
      </c>
      <c r="D202" s="16">
        <v>26.4</v>
      </c>
      <c r="E202" s="17">
        <f t="shared" si="12"/>
        <v>20328</v>
      </c>
      <c r="F202" s="18">
        <f t="shared" si="15"/>
        <v>1089.5808</v>
      </c>
      <c r="G202" s="18">
        <f t="shared" si="13"/>
        <v>272.3952</v>
      </c>
      <c r="H202" s="18">
        <f t="shared" si="14"/>
        <v>1361.976</v>
      </c>
      <c r="I202" s="19"/>
    </row>
    <row r="203" s="1" customFormat="1" ht="18" customHeight="1" spans="1:9">
      <c r="A203" s="15">
        <v>200</v>
      </c>
      <c r="B203" s="16" t="s">
        <v>186</v>
      </c>
      <c r="C203" s="16">
        <v>32.45</v>
      </c>
      <c r="D203" s="16">
        <v>32.45</v>
      </c>
      <c r="E203" s="17">
        <f t="shared" si="12"/>
        <v>24986.5</v>
      </c>
      <c r="F203" s="18">
        <f t="shared" si="15"/>
        <v>1339.2764</v>
      </c>
      <c r="G203" s="18">
        <f t="shared" si="13"/>
        <v>334.8191</v>
      </c>
      <c r="H203" s="18">
        <f t="shared" si="14"/>
        <v>1674.0955</v>
      </c>
      <c r="I203" s="19"/>
    </row>
    <row r="204" s="1" customFormat="1" ht="18" customHeight="1" spans="1:9">
      <c r="A204" s="15">
        <v>201</v>
      </c>
      <c r="B204" s="16" t="s">
        <v>187</v>
      </c>
      <c r="C204" s="16">
        <v>24.1</v>
      </c>
      <c r="D204" s="16">
        <v>24.1</v>
      </c>
      <c r="E204" s="17">
        <f t="shared" si="12"/>
        <v>18557</v>
      </c>
      <c r="F204" s="18">
        <f t="shared" si="15"/>
        <v>994.6552</v>
      </c>
      <c r="G204" s="18">
        <f t="shared" si="13"/>
        <v>248.6638</v>
      </c>
      <c r="H204" s="18">
        <f t="shared" si="14"/>
        <v>1243.319</v>
      </c>
      <c r="I204" s="19"/>
    </row>
    <row r="205" s="1" customFormat="1" ht="18" customHeight="1" spans="1:9">
      <c r="A205" s="15">
        <v>202</v>
      </c>
      <c r="B205" s="16" t="s">
        <v>188</v>
      </c>
      <c r="C205" s="16">
        <v>23.8</v>
      </c>
      <c r="D205" s="16">
        <v>23.8</v>
      </c>
      <c r="E205" s="17">
        <f t="shared" si="12"/>
        <v>18326</v>
      </c>
      <c r="F205" s="18">
        <f t="shared" si="15"/>
        <v>982.2736</v>
      </c>
      <c r="G205" s="18">
        <f t="shared" si="13"/>
        <v>245.5684</v>
      </c>
      <c r="H205" s="18">
        <f t="shared" si="14"/>
        <v>1227.842</v>
      </c>
      <c r="I205" s="19"/>
    </row>
    <row r="206" s="1" customFormat="1" ht="18" customHeight="1" spans="1:9">
      <c r="A206" s="15">
        <v>203</v>
      </c>
      <c r="B206" s="16" t="s">
        <v>189</v>
      </c>
      <c r="C206" s="16">
        <v>24.68</v>
      </c>
      <c r="D206" s="16">
        <v>24.68</v>
      </c>
      <c r="E206" s="17">
        <f t="shared" si="12"/>
        <v>19003.6</v>
      </c>
      <c r="F206" s="18">
        <f t="shared" si="15"/>
        <v>1018.59296</v>
      </c>
      <c r="G206" s="18">
        <f t="shared" si="13"/>
        <v>254.64824</v>
      </c>
      <c r="H206" s="18">
        <f t="shared" si="14"/>
        <v>1273.2412</v>
      </c>
      <c r="I206" s="19"/>
    </row>
    <row r="207" s="1" customFormat="1" ht="18" customHeight="1" spans="1:9">
      <c r="A207" s="15">
        <v>204</v>
      </c>
      <c r="B207" s="16" t="s">
        <v>190</v>
      </c>
      <c r="C207" s="16">
        <v>46.41</v>
      </c>
      <c r="D207" s="16">
        <v>46.41</v>
      </c>
      <c r="E207" s="17">
        <f t="shared" si="12"/>
        <v>35735.7</v>
      </c>
      <c r="F207" s="18">
        <f t="shared" si="15"/>
        <v>1915.43352</v>
      </c>
      <c r="G207" s="18">
        <f t="shared" si="13"/>
        <v>478.85838</v>
      </c>
      <c r="H207" s="18">
        <f t="shared" si="14"/>
        <v>2394.2919</v>
      </c>
      <c r="I207" s="19"/>
    </row>
    <row r="208" s="1" customFormat="1" ht="18" customHeight="1" spans="1:9">
      <c r="A208" s="15">
        <v>205</v>
      </c>
      <c r="B208" s="16" t="s">
        <v>191</v>
      </c>
      <c r="C208" s="16">
        <v>31.2</v>
      </c>
      <c r="D208" s="16">
        <v>31.2</v>
      </c>
      <c r="E208" s="17">
        <f t="shared" si="12"/>
        <v>24024</v>
      </c>
      <c r="F208" s="18">
        <f t="shared" si="15"/>
        <v>1287.6864</v>
      </c>
      <c r="G208" s="18">
        <f t="shared" si="13"/>
        <v>321.9216</v>
      </c>
      <c r="H208" s="18">
        <f t="shared" si="14"/>
        <v>1609.608</v>
      </c>
      <c r="I208" s="19"/>
    </row>
    <row r="209" s="1" customFormat="1" ht="18" customHeight="1" spans="1:9">
      <c r="A209" s="15">
        <v>206</v>
      </c>
      <c r="B209" s="16" t="s">
        <v>192</v>
      </c>
      <c r="C209" s="16">
        <v>22.3</v>
      </c>
      <c r="D209" s="16">
        <v>22.3</v>
      </c>
      <c r="E209" s="17">
        <f t="shared" si="12"/>
        <v>17171</v>
      </c>
      <c r="F209" s="18">
        <f t="shared" si="15"/>
        <v>920.3656</v>
      </c>
      <c r="G209" s="18">
        <f t="shared" si="13"/>
        <v>230.0914</v>
      </c>
      <c r="H209" s="18">
        <f t="shared" si="14"/>
        <v>1150.457</v>
      </c>
      <c r="I209" s="19"/>
    </row>
    <row r="210" s="1" customFormat="1" ht="18" customHeight="1" spans="1:9">
      <c r="A210" s="15">
        <v>207</v>
      </c>
      <c r="B210" s="16" t="s">
        <v>193</v>
      </c>
      <c r="C210" s="16">
        <v>15.2</v>
      </c>
      <c r="D210" s="16">
        <v>15.2</v>
      </c>
      <c r="E210" s="17">
        <f t="shared" si="12"/>
        <v>11704</v>
      </c>
      <c r="F210" s="18">
        <f t="shared" si="15"/>
        <v>627.3344</v>
      </c>
      <c r="G210" s="18">
        <f t="shared" si="13"/>
        <v>156.8336</v>
      </c>
      <c r="H210" s="18">
        <f t="shared" si="14"/>
        <v>784.168</v>
      </c>
      <c r="I210" s="19"/>
    </row>
    <row r="211" s="1" customFormat="1" ht="18" customHeight="1" spans="1:9">
      <c r="A211" s="15">
        <v>208</v>
      </c>
      <c r="B211" s="16" t="s">
        <v>194</v>
      </c>
      <c r="C211" s="16">
        <v>60</v>
      </c>
      <c r="D211" s="16">
        <v>60</v>
      </c>
      <c r="E211" s="17">
        <f t="shared" si="12"/>
        <v>46200</v>
      </c>
      <c r="F211" s="18">
        <f t="shared" si="15"/>
        <v>2476.32</v>
      </c>
      <c r="G211" s="18">
        <f t="shared" si="13"/>
        <v>619.08</v>
      </c>
      <c r="H211" s="18">
        <f t="shared" si="14"/>
        <v>3095.4</v>
      </c>
      <c r="I211" s="19"/>
    </row>
    <row r="212" s="1" customFormat="1" ht="18" customHeight="1" spans="1:9">
      <c r="A212" s="15">
        <v>209</v>
      </c>
      <c r="B212" s="16" t="s">
        <v>195</v>
      </c>
      <c r="C212" s="16">
        <v>46.4</v>
      </c>
      <c r="D212" s="16">
        <v>46.4</v>
      </c>
      <c r="E212" s="17">
        <f t="shared" si="12"/>
        <v>35728</v>
      </c>
      <c r="F212" s="18">
        <f t="shared" si="15"/>
        <v>1915.0208</v>
      </c>
      <c r="G212" s="18">
        <f t="shared" si="13"/>
        <v>478.7552</v>
      </c>
      <c r="H212" s="18">
        <f t="shared" si="14"/>
        <v>2393.776</v>
      </c>
      <c r="I212" s="19"/>
    </row>
    <row r="213" s="1" customFormat="1" ht="18" customHeight="1" spans="1:9">
      <c r="A213" s="15">
        <v>210</v>
      </c>
      <c r="B213" s="16" t="s">
        <v>196</v>
      </c>
      <c r="C213" s="16">
        <v>27.4</v>
      </c>
      <c r="D213" s="16">
        <v>27.4</v>
      </c>
      <c r="E213" s="17">
        <f t="shared" si="12"/>
        <v>21098</v>
      </c>
      <c r="F213" s="18">
        <f t="shared" si="15"/>
        <v>1130.8528</v>
      </c>
      <c r="G213" s="18">
        <f t="shared" si="13"/>
        <v>282.7132</v>
      </c>
      <c r="H213" s="18">
        <f t="shared" si="14"/>
        <v>1413.566</v>
      </c>
      <c r="I213" s="19"/>
    </row>
    <row r="214" s="1" customFormat="1" ht="18" customHeight="1" spans="1:9">
      <c r="A214" s="15">
        <v>211</v>
      </c>
      <c r="B214" s="16" t="s">
        <v>197</v>
      </c>
      <c r="C214" s="16">
        <v>35.6</v>
      </c>
      <c r="D214" s="16">
        <v>35.6</v>
      </c>
      <c r="E214" s="17">
        <f t="shared" si="12"/>
        <v>27412</v>
      </c>
      <c r="F214" s="18">
        <f t="shared" si="15"/>
        <v>1469.2832</v>
      </c>
      <c r="G214" s="18">
        <f t="shared" si="13"/>
        <v>367.3208</v>
      </c>
      <c r="H214" s="18">
        <f t="shared" si="14"/>
        <v>1836.604</v>
      </c>
      <c r="I214" s="19"/>
    </row>
    <row r="215" s="1" customFormat="1" ht="18" customHeight="1" spans="1:9">
      <c r="A215" s="15">
        <v>212</v>
      </c>
      <c r="B215" s="16" t="s">
        <v>21</v>
      </c>
      <c r="C215" s="16">
        <v>26</v>
      </c>
      <c r="D215" s="16">
        <v>26</v>
      </c>
      <c r="E215" s="17">
        <f t="shared" si="12"/>
        <v>20020</v>
      </c>
      <c r="F215" s="18">
        <f t="shared" si="15"/>
        <v>1073.072</v>
      </c>
      <c r="G215" s="18">
        <f t="shared" si="13"/>
        <v>268.268</v>
      </c>
      <c r="H215" s="18">
        <f t="shared" si="14"/>
        <v>1341.34</v>
      </c>
      <c r="I215" s="19"/>
    </row>
    <row r="216" s="1" customFormat="1" ht="18" customHeight="1" spans="1:9">
      <c r="A216" s="15">
        <v>213</v>
      </c>
      <c r="B216" s="16" t="s">
        <v>193</v>
      </c>
      <c r="C216" s="16">
        <v>27.7</v>
      </c>
      <c r="D216" s="16">
        <v>27.7</v>
      </c>
      <c r="E216" s="17">
        <f t="shared" ref="E216:E255" si="16">D216*770</f>
        <v>21329</v>
      </c>
      <c r="F216" s="18">
        <f t="shared" si="15"/>
        <v>1143.2344</v>
      </c>
      <c r="G216" s="18">
        <f t="shared" ref="G216:G255" si="17">H216*20%</f>
        <v>285.8086</v>
      </c>
      <c r="H216" s="18">
        <f t="shared" ref="H216:H255" si="18">D216*51.59</f>
        <v>1429.043</v>
      </c>
      <c r="I216" s="19"/>
    </row>
    <row r="217" s="1" customFormat="1" ht="18" customHeight="1" spans="1:9">
      <c r="A217" s="15">
        <v>214</v>
      </c>
      <c r="B217" s="16" t="s">
        <v>197</v>
      </c>
      <c r="C217" s="16">
        <v>32</v>
      </c>
      <c r="D217" s="16">
        <v>32</v>
      </c>
      <c r="E217" s="17">
        <f t="shared" si="16"/>
        <v>24640</v>
      </c>
      <c r="F217" s="18">
        <f t="shared" si="15"/>
        <v>1320.704</v>
      </c>
      <c r="G217" s="18">
        <f t="shared" si="17"/>
        <v>330.176</v>
      </c>
      <c r="H217" s="18">
        <f t="shared" si="18"/>
        <v>1650.88</v>
      </c>
      <c r="I217" s="19"/>
    </row>
    <row r="218" s="1" customFormat="1" ht="18" customHeight="1" spans="1:9">
      <c r="A218" s="15">
        <v>215</v>
      </c>
      <c r="B218" s="16" t="s">
        <v>198</v>
      </c>
      <c r="C218" s="16">
        <v>37.2</v>
      </c>
      <c r="D218" s="16">
        <v>37.2</v>
      </c>
      <c r="E218" s="17">
        <f t="shared" si="16"/>
        <v>28644</v>
      </c>
      <c r="F218" s="18">
        <f t="shared" si="15"/>
        <v>1535.3184</v>
      </c>
      <c r="G218" s="18">
        <f t="shared" si="17"/>
        <v>383.8296</v>
      </c>
      <c r="H218" s="18">
        <f t="shared" si="18"/>
        <v>1919.148</v>
      </c>
      <c r="I218" s="19"/>
    </row>
    <row r="219" s="1" customFormat="1" ht="18" customHeight="1" spans="1:9">
      <c r="A219" s="15">
        <v>216</v>
      </c>
      <c r="B219" s="16" t="s">
        <v>199</v>
      </c>
      <c r="C219" s="16">
        <v>28.8</v>
      </c>
      <c r="D219" s="16">
        <v>28.8</v>
      </c>
      <c r="E219" s="17">
        <f t="shared" si="16"/>
        <v>22176</v>
      </c>
      <c r="F219" s="18">
        <f t="shared" si="15"/>
        <v>1188.6336</v>
      </c>
      <c r="G219" s="18">
        <f t="shared" si="17"/>
        <v>297.1584</v>
      </c>
      <c r="H219" s="18">
        <f t="shared" si="18"/>
        <v>1485.792</v>
      </c>
      <c r="I219" s="19"/>
    </row>
    <row r="220" s="1" customFormat="1" ht="18" customHeight="1" spans="1:9">
      <c r="A220" s="15">
        <v>217</v>
      </c>
      <c r="B220" s="16" t="s">
        <v>189</v>
      </c>
      <c r="C220" s="16">
        <v>36.4</v>
      </c>
      <c r="D220" s="16">
        <v>36.4</v>
      </c>
      <c r="E220" s="17">
        <f t="shared" si="16"/>
        <v>28028</v>
      </c>
      <c r="F220" s="18">
        <f t="shared" si="15"/>
        <v>1502.3008</v>
      </c>
      <c r="G220" s="18">
        <f t="shared" si="17"/>
        <v>375.5752</v>
      </c>
      <c r="H220" s="18">
        <f t="shared" si="18"/>
        <v>1877.876</v>
      </c>
      <c r="I220" s="19"/>
    </row>
    <row r="221" s="1" customFormat="1" ht="18" customHeight="1" spans="1:9">
      <c r="A221" s="15">
        <v>218</v>
      </c>
      <c r="B221" s="16" t="s">
        <v>200</v>
      </c>
      <c r="C221" s="16">
        <v>24.3</v>
      </c>
      <c r="D221" s="16">
        <v>24.3</v>
      </c>
      <c r="E221" s="17">
        <f t="shared" si="16"/>
        <v>18711</v>
      </c>
      <c r="F221" s="18">
        <f t="shared" si="15"/>
        <v>1002.9096</v>
      </c>
      <c r="G221" s="18">
        <f t="shared" si="17"/>
        <v>250.7274</v>
      </c>
      <c r="H221" s="18">
        <f t="shared" si="18"/>
        <v>1253.637</v>
      </c>
      <c r="I221" s="19"/>
    </row>
    <row r="222" s="1" customFormat="1" ht="18" customHeight="1" spans="1:9">
      <c r="A222" s="15">
        <v>219</v>
      </c>
      <c r="B222" s="16" t="s">
        <v>201</v>
      </c>
      <c r="C222" s="16">
        <v>31.8</v>
      </c>
      <c r="D222" s="16">
        <v>31.8</v>
      </c>
      <c r="E222" s="17">
        <f t="shared" si="16"/>
        <v>24486</v>
      </c>
      <c r="F222" s="18">
        <f t="shared" si="15"/>
        <v>1312.4496</v>
      </c>
      <c r="G222" s="18">
        <f t="shared" si="17"/>
        <v>328.1124</v>
      </c>
      <c r="H222" s="18">
        <f t="shared" si="18"/>
        <v>1640.562</v>
      </c>
      <c r="I222" s="19"/>
    </row>
    <row r="223" s="1" customFormat="1" ht="18" customHeight="1" spans="1:9">
      <c r="A223" s="15">
        <v>220</v>
      </c>
      <c r="B223" s="16" t="s">
        <v>202</v>
      </c>
      <c r="C223" s="16">
        <v>29</v>
      </c>
      <c r="D223" s="16">
        <v>29</v>
      </c>
      <c r="E223" s="17">
        <f t="shared" si="16"/>
        <v>22330</v>
      </c>
      <c r="F223" s="18">
        <f t="shared" si="15"/>
        <v>1196.888</v>
      </c>
      <c r="G223" s="18">
        <f t="shared" si="17"/>
        <v>299.222</v>
      </c>
      <c r="H223" s="18">
        <f t="shared" si="18"/>
        <v>1496.11</v>
      </c>
      <c r="I223" s="19"/>
    </row>
    <row r="224" s="1" customFormat="1" ht="18" customHeight="1" spans="1:9">
      <c r="A224" s="15">
        <v>221</v>
      </c>
      <c r="B224" s="16" t="s">
        <v>129</v>
      </c>
      <c r="C224" s="16">
        <v>50</v>
      </c>
      <c r="D224" s="16">
        <v>50</v>
      </c>
      <c r="E224" s="17">
        <f t="shared" si="16"/>
        <v>38500</v>
      </c>
      <c r="F224" s="18">
        <f t="shared" si="15"/>
        <v>2063.6</v>
      </c>
      <c r="G224" s="18">
        <f t="shared" si="17"/>
        <v>515.9</v>
      </c>
      <c r="H224" s="18">
        <f t="shared" si="18"/>
        <v>2579.5</v>
      </c>
      <c r="I224" s="19"/>
    </row>
    <row r="225" s="1" customFormat="1" ht="18" customHeight="1" spans="1:9">
      <c r="A225" s="15">
        <v>222</v>
      </c>
      <c r="B225" s="16" t="s">
        <v>203</v>
      </c>
      <c r="C225" s="16">
        <v>30.3</v>
      </c>
      <c r="D225" s="16">
        <v>30.3</v>
      </c>
      <c r="E225" s="17">
        <f t="shared" si="16"/>
        <v>23331</v>
      </c>
      <c r="F225" s="18">
        <f t="shared" si="15"/>
        <v>1250.5416</v>
      </c>
      <c r="G225" s="18">
        <f t="shared" si="17"/>
        <v>312.6354</v>
      </c>
      <c r="H225" s="18">
        <f t="shared" si="18"/>
        <v>1563.177</v>
      </c>
      <c r="I225" s="19"/>
    </row>
    <row r="226" s="1" customFormat="1" ht="18" customHeight="1" spans="1:9">
      <c r="A226" s="15">
        <v>223</v>
      </c>
      <c r="B226" s="16" t="s">
        <v>204</v>
      </c>
      <c r="C226" s="16">
        <v>26</v>
      </c>
      <c r="D226" s="16">
        <v>26</v>
      </c>
      <c r="E226" s="17">
        <f t="shared" si="16"/>
        <v>20020</v>
      </c>
      <c r="F226" s="18">
        <f t="shared" si="15"/>
        <v>1073.072</v>
      </c>
      <c r="G226" s="18">
        <f t="shared" si="17"/>
        <v>268.268</v>
      </c>
      <c r="H226" s="18">
        <f t="shared" si="18"/>
        <v>1341.34</v>
      </c>
      <c r="I226" s="19"/>
    </row>
    <row r="227" s="1" customFormat="1" ht="18" customHeight="1" spans="1:9">
      <c r="A227" s="15">
        <v>224</v>
      </c>
      <c r="B227" s="16" t="s">
        <v>205</v>
      </c>
      <c r="C227" s="16">
        <v>6.83</v>
      </c>
      <c r="D227" s="16">
        <v>6.83</v>
      </c>
      <c r="E227" s="17">
        <f t="shared" si="16"/>
        <v>5259.1</v>
      </c>
      <c r="F227" s="18">
        <f t="shared" si="15"/>
        <v>281.88776</v>
      </c>
      <c r="G227" s="18">
        <f t="shared" si="17"/>
        <v>70.47194</v>
      </c>
      <c r="H227" s="18">
        <f t="shared" si="18"/>
        <v>352.3597</v>
      </c>
      <c r="I227" s="19"/>
    </row>
    <row r="228" s="1" customFormat="1" ht="18" customHeight="1" spans="1:9">
      <c r="A228" s="15">
        <v>225</v>
      </c>
      <c r="B228" s="16" t="s">
        <v>147</v>
      </c>
      <c r="C228" s="16">
        <v>21.7</v>
      </c>
      <c r="D228" s="16">
        <v>21.7</v>
      </c>
      <c r="E228" s="17">
        <f t="shared" si="16"/>
        <v>16709</v>
      </c>
      <c r="F228" s="18">
        <f t="shared" si="15"/>
        <v>895.6024</v>
      </c>
      <c r="G228" s="18">
        <f t="shared" si="17"/>
        <v>223.9006</v>
      </c>
      <c r="H228" s="18">
        <f t="shared" si="18"/>
        <v>1119.503</v>
      </c>
      <c r="I228" s="19"/>
    </row>
    <row r="229" s="1" customFormat="1" ht="18" customHeight="1" spans="1:9">
      <c r="A229" s="15">
        <v>226</v>
      </c>
      <c r="B229" s="16" t="s">
        <v>206</v>
      </c>
      <c r="C229" s="16">
        <v>50.2</v>
      </c>
      <c r="D229" s="16">
        <v>50.2</v>
      </c>
      <c r="E229" s="17">
        <f t="shared" si="16"/>
        <v>38654</v>
      </c>
      <c r="F229" s="18">
        <f t="shared" si="15"/>
        <v>2071.8544</v>
      </c>
      <c r="G229" s="18">
        <f t="shared" si="17"/>
        <v>517.9636</v>
      </c>
      <c r="H229" s="18">
        <f t="shared" si="18"/>
        <v>2589.818</v>
      </c>
      <c r="I229" s="19"/>
    </row>
    <row r="230" s="1" customFormat="1" ht="18" customHeight="1" spans="1:9">
      <c r="A230" s="15">
        <v>227</v>
      </c>
      <c r="B230" s="16" t="s">
        <v>207</v>
      </c>
      <c r="C230" s="16">
        <v>11.6</v>
      </c>
      <c r="D230" s="16">
        <v>11.6</v>
      </c>
      <c r="E230" s="17">
        <f t="shared" si="16"/>
        <v>8932</v>
      </c>
      <c r="F230" s="18">
        <f t="shared" si="15"/>
        <v>478.7552</v>
      </c>
      <c r="G230" s="18">
        <f t="shared" si="17"/>
        <v>119.6888</v>
      </c>
      <c r="H230" s="18">
        <f t="shared" si="18"/>
        <v>598.444</v>
      </c>
      <c r="I230" s="19"/>
    </row>
    <row r="231" s="1" customFormat="1" ht="18" customHeight="1" spans="1:9">
      <c r="A231" s="15">
        <v>228</v>
      </c>
      <c r="B231" s="16" t="s">
        <v>48</v>
      </c>
      <c r="C231" s="16">
        <v>27.8</v>
      </c>
      <c r="D231" s="16">
        <v>27.8</v>
      </c>
      <c r="E231" s="17">
        <f t="shared" si="16"/>
        <v>21406</v>
      </c>
      <c r="F231" s="18">
        <f t="shared" si="15"/>
        <v>1147.3616</v>
      </c>
      <c r="G231" s="18">
        <f t="shared" si="17"/>
        <v>286.8404</v>
      </c>
      <c r="H231" s="18">
        <f t="shared" si="18"/>
        <v>1434.202</v>
      </c>
      <c r="I231" s="19"/>
    </row>
    <row r="232" s="1" customFormat="1" ht="18" customHeight="1" spans="1:9">
      <c r="A232" s="15">
        <v>229</v>
      </c>
      <c r="B232" s="16" t="s">
        <v>193</v>
      </c>
      <c r="C232" s="16">
        <v>23.3</v>
      </c>
      <c r="D232" s="16">
        <v>23.3</v>
      </c>
      <c r="E232" s="17">
        <f t="shared" si="16"/>
        <v>17941</v>
      </c>
      <c r="F232" s="18">
        <f t="shared" si="15"/>
        <v>961.6376</v>
      </c>
      <c r="G232" s="18">
        <f t="shared" si="17"/>
        <v>240.4094</v>
      </c>
      <c r="H232" s="18">
        <f t="shared" si="18"/>
        <v>1202.047</v>
      </c>
      <c r="I232" s="19"/>
    </row>
    <row r="233" s="1" customFormat="1" ht="18" customHeight="1" spans="1:9">
      <c r="A233" s="15">
        <v>230</v>
      </c>
      <c r="B233" s="16" t="s">
        <v>208</v>
      </c>
      <c r="C233" s="16">
        <v>18.1</v>
      </c>
      <c r="D233" s="16">
        <v>18.1</v>
      </c>
      <c r="E233" s="17">
        <f t="shared" si="16"/>
        <v>13937</v>
      </c>
      <c r="F233" s="18">
        <f t="shared" si="15"/>
        <v>747.0232</v>
      </c>
      <c r="G233" s="18">
        <f t="shared" si="17"/>
        <v>186.7558</v>
      </c>
      <c r="H233" s="18">
        <f t="shared" si="18"/>
        <v>933.779</v>
      </c>
      <c r="I233" s="19"/>
    </row>
    <row r="234" s="1" customFormat="1" ht="18" customHeight="1" spans="1:9">
      <c r="A234" s="15">
        <v>231</v>
      </c>
      <c r="B234" s="16" t="s">
        <v>209</v>
      </c>
      <c r="C234" s="16">
        <v>15.6</v>
      </c>
      <c r="D234" s="16">
        <v>15.6</v>
      </c>
      <c r="E234" s="17">
        <f t="shared" si="16"/>
        <v>12012</v>
      </c>
      <c r="F234" s="18">
        <f t="shared" si="15"/>
        <v>643.8432</v>
      </c>
      <c r="G234" s="18">
        <f t="shared" si="17"/>
        <v>160.9608</v>
      </c>
      <c r="H234" s="18">
        <f t="shared" si="18"/>
        <v>804.804</v>
      </c>
      <c r="I234" s="19"/>
    </row>
    <row r="235" s="1" customFormat="1" ht="18" customHeight="1" spans="1:9">
      <c r="A235" s="15">
        <v>232</v>
      </c>
      <c r="B235" s="16" t="s">
        <v>98</v>
      </c>
      <c r="C235" s="16">
        <v>20.8</v>
      </c>
      <c r="D235" s="16">
        <v>20.8</v>
      </c>
      <c r="E235" s="17">
        <f t="shared" si="16"/>
        <v>16016</v>
      </c>
      <c r="F235" s="18">
        <f t="shared" si="15"/>
        <v>858.4576</v>
      </c>
      <c r="G235" s="18">
        <f t="shared" si="17"/>
        <v>214.6144</v>
      </c>
      <c r="H235" s="18">
        <f t="shared" si="18"/>
        <v>1073.072</v>
      </c>
      <c r="I235" s="19"/>
    </row>
    <row r="236" s="1" customFormat="1" ht="18" customHeight="1" spans="1:9">
      <c r="A236" s="15">
        <v>233</v>
      </c>
      <c r="B236" s="16" t="s">
        <v>210</v>
      </c>
      <c r="C236" s="16">
        <v>51.1</v>
      </c>
      <c r="D236" s="16">
        <v>51.1</v>
      </c>
      <c r="E236" s="17">
        <f t="shared" si="16"/>
        <v>39347</v>
      </c>
      <c r="F236" s="18">
        <f t="shared" si="15"/>
        <v>2108.9992</v>
      </c>
      <c r="G236" s="18">
        <f t="shared" si="17"/>
        <v>527.2498</v>
      </c>
      <c r="H236" s="18">
        <f t="shared" si="18"/>
        <v>2636.249</v>
      </c>
      <c r="I236" s="19"/>
    </row>
    <row r="237" s="1" customFormat="1" ht="18" customHeight="1" spans="1:9">
      <c r="A237" s="15">
        <v>234</v>
      </c>
      <c r="B237" s="16" t="s">
        <v>211</v>
      </c>
      <c r="C237" s="16">
        <v>29.8</v>
      </c>
      <c r="D237" s="16">
        <v>29.8</v>
      </c>
      <c r="E237" s="17">
        <f t="shared" si="16"/>
        <v>22946</v>
      </c>
      <c r="F237" s="18">
        <f t="shared" si="15"/>
        <v>1229.9056</v>
      </c>
      <c r="G237" s="18">
        <f t="shared" si="17"/>
        <v>307.4764</v>
      </c>
      <c r="H237" s="18">
        <f t="shared" si="18"/>
        <v>1537.382</v>
      </c>
      <c r="I237" s="19"/>
    </row>
    <row r="238" s="1" customFormat="1" ht="18" customHeight="1" spans="1:9">
      <c r="A238" s="15">
        <v>235</v>
      </c>
      <c r="B238" s="16" t="s">
        <v>212</v>
      </c>
      <c r="C238" s="16">
        <v>41.2</v>
      </c>
      <c r="D238" s="16">
        <v>41.2</v>
      </c>
      <c r="E238" s="17">
        <f t="shared" si="16"/>
        <v>31724</v>
      </c>
      <c r="F238" s="18">
        <f t="shared" si="15"/>
        <v>1700.4064</v>
      </c>
      <c r="G238" s="18">
        <f t="shared" si="17"/>
        <v>425.1016</v>
      </c>
      <c r="H238" s="18">
        <f t="shared" si="18"/>
        <v>2125.508</v>
      </c>
      <c r="I238" s="19"/>
    </row>
    <row r="239" s="1" customFormat="1" ht="18" customHeight="1" spans="1:9">
      <c r="A239" s="15">
        <v>236</v>
      </c>
      <c r="B239" s="16" t="s">
        <v>213</v>
      </c>
      <c r="C239" s="16">
        <v>46.2</v>
      </c>
      <c r="D239" s="16">
        <v>46.2</v>
      </c>
      <c r="E239" s="17">
        <f t="shared" si="16"/>
        <v>35574</v>
      </c>
      <c r="F239" s="18">
        <f t="shared" si="15"/>
        <v>1906.7664</v>
      </c>
      <c r="G239" s="18">
        <f t="shared" si="17"/>
        <v>476.6916</v>
      </c>
      <c r="H239" s="18">
        <f t="shared" si="18"/>
        <v>2383.458</v>
      </c>
      <c r="I239" s="19"/>
    </row>
    <row r="240" s="1" customFormat="1" ht="18" customHeight="1" spans="1:9">
      <c r="A240" s="15">
        <v>237</v>
      </c>
      <c r="B240" s="16" t="s">
        <v>214</v>
      </c>
      <c r="C240" s="16">
        <v>41.6</v>
      </c>
      <c r="D240" s="16">
        <v>41.6</v>
      </c>
      <c r="E240" s="17">
        <f t="shared" si="16"/>
        <v>32032</v>
      </c>
      <c r="F240" s="18">
        <f t="shared" si="15"/>
        <v>1716.9152</v>
      </c>
      <c r="G240" s="18">
        <f t="shared" si="17"/>
        <v>429.2288</v>
      </c>
      <c r="H240" s="18">
        <f t="shared" si="18"/>
        <v>2146.144</v>
      </c>
      <c r="I240" s="19"/>
    </row>
    <row r="241" s="1" customFormat="1" ht="18" customHeight="1" spans="1:9">
      <c r="A241" s="15">
        <v>238</v>
      </c>
      <c r="B241" s="16" t="s">
        <v>215</v>
      </c>
      <c r="C241" s="16">
        <v>41.7</v>
      </c>
      <c r="D241" s="16">
        <v>41.7</v>
      </c>
      <c r="E241" s="17">
        <f t="shared" si="16"/>
        <v>32109</v>
      </c>
      <c r="F241" s="18">
        <f t="shared" si="15"/>
        <v>1721.0424</v>
      </c>
      <c r="G241" s="18">
        <f t="shared" si="17"/>
        <v>430.2606</v>
      </c>
      <c r="H241" s="18">
        <f t="shared" si="18"/>
        <v>2151.303</v>
      </c>
      <c r="I241" s="19"/>
    </row>
    <row r="242" s="1" customFormat="1" ht="18" customHeight="1" spans="1:9">
      <c r="A242" s="15">
        <v>239</v>
      </c>
      <c r="B242" s="16" t="s">
        <v>193</v>
      </c>
      <c r="C242" s="16">
        <v>46.8</v>
      </c>
      <c r="D242" s="16">
        <v>46.8</v>
      </c>
      <c r="E242" s="17">
        <f t="shared" si="16"/>
        <v>36036</v>
      </c>
      <c r="F242" s="18">
        <f t="shared" si="15"/>
        <v>1931.5296</v>
      </c>
      <c r="G242" s="18">
        <f t="shared" si="17"/>
        <v>482.8824</v>
      </c>
      <c r="H242" s="18">
        <f t="shared" si="18"/>
        <v>2414.412</v>
      </c>
      <c r="I242" s="19"/>
    </row>
    <row r="243" s="1" customFormat="1" ht="18" customHeight="1" spans="1:9">
      <c r="A243" s="15">
        <v>240</v>
      </c>
      <c r="B243" s="16" t="s">
        <v>216</v>
      </c>
      <c r="C243" s="16">
        <v>31.29</v>
      </c>
      <c r="D243" s="16">
        <v>31.29</v>
      </c>
      <c r="E243" s="17">
        <f t="shared" si="16"/>
        <v>24093.3</v>
      </c>
      <c r="F243" s="18">
        <f t="shared" si="15"/>
        <v>1291.40088</v>
      </c>
      <c r="G243" s="18">
        <f t="shared" si="17"/>
        <v>322.85022</v>
      </c>
      <c r="H243" s="18">
        <f t="shared" si="18"/>
        <v>1614.2511</v>
      </c>
      <c r="I243" s="19"/>
    </row>
    <row r="244" s="1" customFormat="1" ht="18" customHeight="1" spans="1:9">
      <c r="A244" s="15">
        <v>241</v>
      </c>
      <c r="B244" s="16" t="s">
        <v>193</v>
      </c>
      <c r="C244" s="16">
        <v>44.4</v>
      </c>
      <c r="D244" s="16">
        <v>44.4</v>
      </c>
      <c r="E244" s="17">
        <f t="shared" si="16"/>
        <v>34188</v>
      </c>
      <c r="F244" s="18">
        <f t="shared" si="15"/>
        <v>1832.4768</v>
      </c>
      <c r="G244" s="18">
        <f t="shared" si="17"/>
        <v>458.1192</v>
      </c>
      <c r="H244" s="18">
        <f t="shared" si="18"/>
        <v>2290.596</v>
      </c>
      <c r="I244" s="19"/>
    </row>
    <row r="245" s="1" customFormat="1" ht="18" customHeight="1" spans="1:9">
      <c r="A245" s="15">
        <v>242</v>
      </c>
      <c r="B245" s="16" t="s">
        <v>217</v>
      </c>
      <c r="C245" s="16">
        <v>31.2</v>
      </c>
      <c r="D245" s="16">
        <v>31.2</v>
      </c>
      <c r="E245" s="17">
        <f t="shared" si="16"/>
        <v>24024</v>
      </c>
      <c r="F245" s="18">
        <f t="shared" si="15"/>
        <v>1287.6864</v>
      </c>
      <c r="G245" s="18">
        <f t="shared" si="17"/>
        <v>321.9216</v>
      </c>
      <c r="H245" s="18">
        <f t="shared" si="18"/>
        <v>1609.608</v>
      </c>
      <c r="I245" s="19"/>
    </row>
    <row r="246" s="1" customFormat="1" ht="18" customHeight="1" spans="1:9">
      <c r="A246" s="15">
        <v>243</v>
      </c>
      <c r="B246" s="16" t="s">
        <v>193</v>
      </c>
      <c r="C246" s="16">
        <v>14.41</v>
      </c>
      <c r="D246" s="16">
        <v>14.41</v>
      </c>
      <c r="E246" s="17">
        <f t="shared" si="16"/>
        <v>11095.7</v>
      </c>
      <c r="F246" s="18">
        <f t="shared" si="15"/>
        <v>594.72952</v>
      </c>
      <c r="G246" s="18">
        <f t="shared" si="17"/>
        <v>148.68238</v>
      </c>
      <c r="H246" s="18">
        <f t="shared" si="18"/>
        <v>743.4119</v>
      </c>
      <c r="I246" s="19"/>
    </row>
    <row r="247" s="1" customFormat="1" ht="18" customHeight="1" spans="1:9">
      <c r="A247" s="15">
        <v>244</v>
      </c>
      <c r="B247" s="16" t="s">
        <v>193</v>
      </c>
      <c r="C247" s="16">
        <v>27.2</v>
      </c>
      <c r="D247" s="16">
        <v>27.2</v>
      </c>
      <c r="E247" s="17">
        <f t="shared" si="16"/>
        <v>20944</v>
      </c>
      <c r="F247" s="18">
        <f t="shared" si="15"/>
        <v>1122.5984</v>
      </c>
      <c r="G247" s="18">
        <f t="shared" si="17"/>
        <v>280.6496</v>
      </c>
      <c r="H247" s="18">
        <f t="shared" si="18"/>
        <v>1403.248</v>
      </c>
      <c r="I247" s="19"/>
    </row>
    <row r="248" s="1" customFormat="1" ht="18" customHeight="1" spans="1:9">
      <c r="A248" s="15">
        <v>245</v>
      </c>
      <c r="B248" s="16" t="s">
        <v>197</v>
      </c>
      <c r="C248" s="16">
        <v>20.82</v>
      </c>
      <c r="D248" s="16">
        <v>20.82</v>
      </c>
      <c r="E248" s="17">
        <f t="shared" si="16"/>
        <v>16031.4</v>
      </c>
      <c r="F248" s="18">
        <f t="shared" si="15"/>
        <v>859.28304</v>
      </c>
      <c r="G248" s="18">
        <f t="shared" si="17"/>
        <v>214.82076</v>
      </c>
      <c r="H248" s="18">
        <f t="shared" si="18"/>
        <v>1074.1038</v>
      </c>
      <c r="I248" s="19"/>
    </row>
    <row r="249" s="1" customFormat="1" ht="18" customHeight="1" spans="1:9">
      <c r="A249" s="15">
        <v>246</v>
      </c>
      <c r="B249" s="16" t="s">
        <v>218</v>
      </c>
      <c r="C249" s="16">
        <v>37.21</v>
      </c>
      <c r="D249" s="16">
        <v>37.21</v>
      </c>
      <c r="E249" s="17">
        <f t="shared" si="16"/>
        <v>28651.7</v>
      </c>
      <c r="F249" s="18">
        <f t="shared" si="15"/>
        <v>1535.73112</v>
      </c>
      <c r="G249" s="18">
        <f t="shared" si="17"/>
        <v>383.93278</v>
      </c>
      <c r="H249" s="18">
        <f t="shared" si="18"/>
        <v>1919.6639</v>
      </c>
      <c r="I249" s="19"/>
    </row>
    <row r="250" s="1" customFormat="1" ht="18" customHeight="1" spans="1:9">
      <c r="A250" s="15">
        <v>247</v>
      </c>
      <c r="B250" s="16" t="s">
        <v>168</v>
      </c>
      <c r="C250" s="16">
        <v>41.9</v>
      </c>
      <c r="D250" s="16">
        <v>41.9</v>
      </c>
      <c r="E250" s="17">
        <f t="shared" si="16"/>
        <v>32263</v>
      </c>
      <c r="F250" s="18">
        <f t="shared" si="15"/>
        <v>1729.2968</v>
      </c>
      <c r="G250" s="18">
        <f t="shared" si="17"/>
        <v>432.3242</v>
      </c>
      <c r="H250" s="18">
        <f t="shared" si="18"/>
        <v>2161.621</v>
      </c>
      <c r="I250" s="19"/>
    </row>
    <row r="251" s="1" customFormat="1" ht="18" customHeight="1" spans="1:9">
      <c r="A251" s="15">
        <v>248</v>
      </c>
      <c r="B251" s="16" t="s">
        <v>219</v>
      </c>
      <c r="C251" s="16">
        <v>31</v>
      </c>
      <c r="D251" s="16">
        <v>31</v>
      </c>
      <c r="E251" s="17">
        <f t="shared" si="16"/>
        <v>23870</v>
      </c>
      <c r="F251" s="18">
        <f t="shared" si="15"/>
        <v>1279.432</v>
      </c>
      <c r="G251" s="18">
        <f t="shared" si="17"/>
        <v>319.858</v>
      </c>
      <c r="H251" s="18">
        <f t="shared" si="18"/>
        <v>1599.29</v>
      </c>
      <c r="I251" s="19"/>
    </row>
    <row r="252" s="1" customFormat="1" ht="18" customHeight="1" spans="1:9">
      <c r="A252" s="15">
        <v>249</v>
      </c>
      <c r="B252" s="16" t="s">
        <v>220</v>
      </c>
      <c r="C252" s="16">
        <v>50.05</v>
      </c>
      <c r="D252" s="16">
        <v>50.05</v>
      </c>
      <c r="E252" s="17">
        <f t="shared" si="16"/>
        <v>38538.5</v>
      </c>
      <c r="F252" s="18">
        <f t="shared" si="15"/>
        <v>2065.6636</v>
      </c>
      <c r="G252" s="18">
        <f t="shared" si="17"/>
        <v>516.4159</v>
      </c>
      <c r="H252" s="18">
        <f t="shared" si="18"/>
        <v>2582.0795</v>
      </c>
      <c r="I252" s="19"/>
    </row>
    <row r="253" s="1" customFormat="1" ht="18" customHeight="1" spans="1:9">
      <c r="A253" s="15">
        <v>250</v>
      </c>
      <c r="B253" s="16" t="s">
        <v>221</v>
      </c>
      <c r="C253" s="16">
        <v>36.89</v>
      </c>
      <c r="D253" s="16">
        <v>36.89</v>
      </c>
      <c r="E253" s="17">
        <f t="shared" si="16"/>
        <v>28405.3</v>
      </c>
      <c r="F253" s="18">
        <f t="shared" si="15"/>
        <v>1522.52408</v>
      </c>
      <c r="G253" s="18">
        <f t="shared" si="17"/>
        <v>380.63102</v>
      </c>
      <c r="H253" s="18">
        <f t="shared" si="18"/>
        <v>1903.1551</v>
      </c>
      <c r="I253" s="19"/>
    </row>
    <row r="254" s="1" customFormat="1" ht="18" customHeight="1" spans="1:9">
      <c r="A254" s="15">
        <v>251</v>
      </c>
      <c r="B254" s="16" t="s">
        <v>222</v>
      </c>
      <c r="C254" s="16">
        <v>56.21</v>
      </c>
      <c r="D254" s="16">
        <v>56.21</v>
      </c>
      <c r="E254" s="17">
        <f t="shared" si="16"/>
        <v>43281.7</v>
      </c>
      <c r="F254" s="18">
        <f t="shared" si="15"/>
        <v>2319.89912</v>
      </c>
      <c r="G254" s="18">
        <f t="shared" si="17"/>
        <v>579.97478</v>
      </c>
      <c r="H254" s="18">
        <f t="shared" si="18"/>
        <v>2899.8739</v>
      </c>
      <c r="I254" s="19"/>
    </row>
    <row r="255" s="1" customFormat="1" ht="18" customHeight="1" spans="1:9">
      <c r="A255" s="15">
        <v>252</v>
      </c>
      <c r="B255" s="16" t="s">
        <v>223</v>
      </c>
      <c r="C255" s="16">
        <v>27.57</v>
      </c>
      <c r="D255" s="16">
        <v>27.57</v>
      </c>
      <c r="E255" s="17">
        <f t="shared" si="16"/>
        <v>21228.9</v>
      </c>
      <c r="F255" s="18">
        <f t="shared" si="15"/>
        <v>1137.86904</v>
      </c>
      <c r="G255" s="18">
        <f t="shared" si="17"/>
        <v>284.46726</v>
      </c>
      <c r="H255" s="18">
        <f t="shared" si="18"/>
        <v>1422.3363</v>
      </c>
      <c r="I255" s="19"/>
    </row>
    <row r="256" s="1" customFormat="1" ht="22" customHeight="1" spans="1:9">
      <c r="A256" s="15">
        <v>253</v>
      </c>
      <c r="B256" s="16" t="s">
        <v>224</v>
      </c>
      <c r="C256" s="16">
        <v>31.2</v>
      </c>
      <c r="D256" s="16">
        <v>31.2</v>
      </c>
      <c r="E256" s="17">
        <f t="shared" ref="E256:E283" si="19">D256*770</f>
        <v>24024</v>
      </c>
      <c r="F256" s="18">
        <f t="shared" si="15"/>
        <v>1287.6864</v>
      </c>
      <c r="G256" s="18">
        <f t="shared" ref="G256:G283" si="20">H256*20%</f>
        <v>321.9216</v>
      </c>
      <c r="H256" s="18">
        <f t="shared" ref="H256:H283" si="21">D256*51.59</f>
        <v>1609.608</v>
      </c>
      <c r="I256" s="19"/>
    </row>
    <row r="257" s="1" customFormat="1" ht="22" customHeight="1" spans="1:9">
      <c r="A257" s="15">
        <v>254</v>
      </c>
      <c r="B257" s="16" t="s">
        <v>225</v>
      </c>
      <c r="C257" s="16">
        <v>13.4</v>
      </c>
      <c r="D257" s="16">
        <v>13.4</v>
      </c>
      <c r="E257" s="17">
        <f t="shared" si="19"/>
        <v>10318</v>
      </c>
      <c r="F257" s="18">
        <f t="shared" si="15"/>
        <v>553.0448</v>
      </c>
      <c r="G257" s="18">
        <f t="shared" si="20"/>
        <v>138.2612</v>
      </c>
      <c r="H257" s="18">
        <f t="shared" si="21"/>
        <v>691.306</v>
      </c>
      <c r="I257" s="19"/>
    </row>
    <row r="258" s="1" customFormat="1" ht="22" customHeight="1" spans="1:9">
      <c r="A258" s="15">
        <v>255</v>
      </c>
      <c r="B258" s="16" t="s">
        <v>226</v>
      </c>
      <c r="C258" s="16">
        <v>29.86</v>
      </c>
      <c r="D258" s="16">
        <v>29.86</v>
      </c>
      <c r="E258" s="17">
        <f t="shared" si="19"/>
        <v>22992.2</v>
      </c>
      <c r="F258" s="18">
        <f t="shared" si="15"/>
        <v>1232.38192</v>
      </c>
      <c r="G258" s="18">
        <f t="shared" si="20"/>
        <v>308.09548</v>
      </c>
      <c r="H258" s="18">
        <f t="shared" si="21"/>
        <v>1540.4774</v>
      </c>
      <c r="I258" s="19"/>
    </row>
    <row r="259" s="1" customFormat="1" ht="22" customHeight="1" spans="1:9">
      <c r="A259" s="15">
        <v>256</v>
      </c>
      <c r="B259" s="16" t="s">
        <v>227</v>
      </c>
      <c r="C259" s="16">
        <v>26.8</v>
      </c>
      <c r="D259" s="16">
        <v>26.8</v>
      </c>
      <c r="E259" s="17">
        <f t="shared" si="19"/>
        <v>20636</v>
      </c>
      <c r="F259" s="18">
        <f t="shared" si="15"/>
        <v>1106.0896</v>
      </c>
      <c r="G259" s="18">
        <f t="shared" si="20"/>
        <v>276.5224</v>
      </c>
      <c r="H259" s="18">
        <f t="shared" si="21"/>
        <v>1382.612</v>
      </c>
      <c r="I259" s="19"/>
    </row>
    <row r="260" s="1" customFormat="1" ht="22" customHeight="1" spans="1:9">
      <c r="A260" s="15">
        <v>257</v>
      </c>
      <c r="B260" s="16" t="s">
        <v>228</v>
      </c>
      <c r="C260" s="16">
        <v>41</v>
      </c>
      <c r="D260" s="16">
        <v>41</v>
      </c>
      <c r="E260" s="17">
        <f t="shared" si="19"/>
        <v>31570</v>
      </c>
      <c r="F260" s="18">
        <f t="shared" si="15"/>
        <v>1692.152</v>
      </c>
      <c r="G260" s="18">
        <f t="shared" si="20"/>
        <v>423.038</v>
      </c>
      <c r="H260" s="18">
        <f t="shared" si="21"/>
        <v>2115.19</v>
      </c>
      <c r="I260" s="19"/>
    </row>
    <row r="261" s="1" customFormat="1" ht="22" customHeight="1" spans="1:9">
      <c r="A261" s="15">
        <v>258</v>
      </c>
      <c r="B261" s="16" t="s">
        <v>135</v>
      </c>
      <c r="C261" s="16">
        <v>40.78</v>
      </c>
      <c r="D261" s="16">
        <v>40.78</v>
      </c>
      <c r="E261" s="17">
        <f t="shared" si="19"/>
        <v>31400.6</v>
      </c>
      <c r="F261" s="18">
        <f t="shared" ref="F261:F324" si="22">H261*80%</f>
        <v>1683.07216</v>
      </c>
      <c r="G261" s="18">
        <f t="shared" si="20"/>
        <v>420.76804</v>
      </c>
      <c r="H261" s="18">
        <f t="shared" si="21"/>
        <v>2103.8402</v>
      </c>
      <c r="I261" s="19"/>
    </row>
    <row r="262" s="1" customFormat="1" ht="22" customHeight="1" spans="1:9">
      <c r="A262" s="15">
        <v>259</v>
      </c>
      <c r="B262" s="16" t="s">
        <v>229</v>
      </c>
      <c r="C262" s="16">
        <v>42.59</v>
      </c>
      <c r="D262" s="16">
        <v>42.59</v>
      </c>
      <c r="E262" s="17">
        <f t="shared" si="19"/>
        <v>32794.3</v>
      </c>
      <c r="F262" s="18">
        <f t="shared" si="22"/>
        <v>1757.77448</v>
      </c>
      <c r="G262" s="18">
        <f t="shared" si="20"/>
        <v>439.44362</v>
      </c>
      <c r="H262" s="18">
        <f t="shared" si="21"/>
        <v>2197.2181</v>
      </c>
      <c r="I262" s="19"/>
    </row>
    <row r="263" s="1" customFormat="1" ht="22" customHeight="1" spans="1:9">
      <c r="A263" s="15">
        <v>260</v>
      </c>
      <c r="B263" s="16" t="s">
        <v>230</v>
      </c>
      <c r="C263" s="16">
        <v>34.04</v>
      </c>
      <c r="D263" s="16">
        <v>34.04</v>
      </c>
      <c r="E263" s="17">
        <f t="shared" si="19"/>
        <v>26210.8</v>
      </c>
      <c r="F263" s="18">
        <f t="shared" si="22"/>
        <v>1404.89888</v>
      </c>
      <c r="G263" s="18">
        <f t="shared" si="20"/>
        <v>351.22472</v>
      </c>
      <c r="H263" s="18">
        <f t="shared" si="21"/>
        <v>1756.1236</v>
      </c>
      <c r="I263" s="19"/>
    </row>
    <row r="264" s="1" customFormat="1" ht="22" customHeight="1" spans="1:9">
      <c r="A264" s="15">
        <v>261</v>
      </c>
      <c r="B264" s="16" t="s">
        <v>231</v>
      </c>
      <c r="C264" s="16">
        <v>29.89</v>
      </c>
      <c r="D264" s="16">
        <v>29.89</v>
      </c>
      <c r="E264" s="17">
        <f t="shared" si="19"/>
        <v>23015.3</v>
      </c>
      <c r="F264" s="18">
        <f t="shared" si="22"/>
        <v>1233.62008</v>
      </c>
      <c r="G264" s="18">
        <f t="shared" si="20"/>
        <v>308.40502</v>
      </c>
      <c r="H264" s="18">
        <f t="shared" si="21"/>
        <v>1542.0251</v>
      </c>
      <c r="I264" s="19"/>
    </row>
    <row r="265" s="1" customFormat="1" ht="22" customHeight="1" spans="1:9">
      <c r="A265" s="15">
        <v>262</v>
      </c>
      <c r="B265" s="16" t="s">
        <v>168</v>
      </c>
      <c r="C265" s="16">
        <v>39.46</v>
      </c>
      <c r="D265" s="16">
        <v>39.46</v>
      </c>
      <c r="E265" s="17">
        <f t="shared" si="19"/>
        <v>30384.2</v>
      </c>
      <c r="F265" s="18">
        <f t="shared" si="22"/>
        <v>1628.59312</v>
      </c>
      <c r="G265" s="18">
        <f t="shared" si="20"/>
        <v>407.14828</v>
      </c>
      <c r="H265" s="18">
        <f t="shared" si="21"/>
        <v>2035.7414</v>
      </c>
      <c r="I265" s="19"/>
    </row>
    <row r="266" s="1" customFormat="1" ht="22" customHeight="1" spans="1:9">
      <c r="A266" s="15">
        <v>263</v>
      </c>
      <c r="B266" s="16" t="s">
        <v>232</v>
      </c>
      <c r="C266" s="16">
        <v>56.86</v>
      </c>
      <c r="D266" s="16">
        <v>56.86</v>
      </c>
      <c r="E266" s="17">
        <f t="shared" si="19"/>
        <v>43782.2</v>
      </c>
      <c r="F266" s="18">
        <f t="shared" si="22"/>
        <v>2346.72592</v>
      </c>
      <c r="G266" s="18">
        <f t="shared" si="20"/>
        <v>586.68148</v>
      </c>
      <c r="H266" s="18">
        <f t="shared" si="21"/>
        <v>2933.4074</v>
      </c>
      <c r="I266" s="19"/>
    </row>
    <row r="267" s="1" customFormat="1" ht="22" customHeight="1" spans="1:9">
      <c r="A267" s="15">
        <v>264</v>
      </c>
      <c r="B267" s="16" t="s">
        <v>233</v>
      </c>
      <c r="C267" s="16">
        <v>27.19</v>
      </c>
      <c r="D267" s="16">
        <v>27.19</v>
      </c>
      <c r="E267" s="17">
        <f t="shared" si="19"/>
        <v>20936.3</v>
      </c>
      <c r="F267" s="18">
        <f t="shared" si="22"/>
        <v>1122.18568</v>
      </c>
      <c r="G267" s="18">
        <f t="shared" si="20"/>
        <v>280.54642</v>
      </c>
      <c r="H267" s="18">
        <f t="shared" si="21"/>
        <v>1402.7321</v>
      </c>
      <c r="I267" s="19"/>
    </row>
    <row r="268" s="1" customFormat="1" ht="22" customHeight="1" spans="1:9">
      <c r="A268" s="15">
        <v>265</v>
      </c>
      <c r="B268" s="16" t="s">
        <v>234</v>
      </c>
      <c r="C268" s="16">
        <v>39.7</v>
      </c>
      <c r="D268" s="16">
        <v>39.7</v>
      </c>
      <c r="E268" s="17">
        <f t="shared" si="19"/>
        <v>30569</v>
      </c>
      <c r="F268" s="18">
        <f t="shared" si="22"/>
        <v>1638.4984</v>
      </c>
      <c r="G268" s="18">
        <f t="shared" si="20"/>
        <v>409.6246</v>
      </c>
      <c r="H268" s="18">
        <f t="shared" si="21"/>
        <v>2048.123</v>
      </c>
      <c r="I268" s="19"/>
    </row>
    <row r="269" s="1" customFormat="1" ht="22" customHeight="1" spans="1:9">
      <c r="A269" s="15">
        <v>266</v>
      </c>
      <c r="B269" s="16" t="s">
        <v>25</v>
      </c>
      <c r="C269" s="16">
        <v>24.3</v>
      </c>
      <c r="D269" s="16">
        <v>24.3</v>
      </c>
      <c r="E269" s="17">
        <f t="shared" si="19"/>
        <v>18711</v>
      </c>
      <c r="F269" s="18">
        <f t="shared" si="22"/>
        <v>1002.9096</v>
      </c>
      <c r="G269" s="18">
        <f t="shared" si="20"/>
        <v>250.7274</v>
      </c>
      <c r="H269" s="18">
        <f t="shared" si="21"/>
        <v>1253.637</v>
      </c>
      <c r="I269" s="19"/>
    </row>
    <row r="270" s="1" customFormat="1" ht="22" customHeight="1" spans="1:9">
      <c r="A270" s="15">
        <v>267</v>
      </c>
      <c r="B270" s="16" t="s">
        <v>235</v>
      </c>
      <c r="C270" s="16">
        <v>28.15</v>
      </c>
      <c r="D270" s="16">
        <v>28.15</v>
      </c>
      <c r="E270" s="17">
        <f t="shared" si="19"/>
        <v>21675.5</v>
      </c>
      <c r="F270" s="18">
        <f t="shared" si="22"/>
        <v>1161.8068</v>
      </c>
      <c r="G270" s="18">
        <f t="shared" si="20"/>
        <v>290.4517</v>
      </c>
      <c r="H270" s="18">
        <f t="shared" si="21"/>
        <v>1452.2585</v>
      </c>
      <c r="I270" s="19"/>
    </row>
    <row r="271" s="1" customFormat="1" ht="22" customHeight="1" spans="1:9">
      <c r="A271" s="15">
        <v>268</v>
      </c>
      <c r="B271" s="16" t="s">
        <v>236</v>
      </c>
      <c r="C271" s="16">
        <v>38.29</v>
      </c>
      <c r="D271" s="16">
        <v>38.29</v>
      </c>
      <c r="E271" s="17">
        <f t="shared" si="19"/>
        <v>29483.3</v>
      </c>
      <c r="F271" s="18">
        <f t="shared" si="22"/>
        <v>1580.30488</v>
      </c>
      <c r="G271" s="18">
        <f t="shared" si="20"/>
        <v>395.07622</v>
      </c>
      <c r="H271" s="18">
        <f t="shared" si="21"/>
        <v>1975.3811</v>
      </c>
      <c r="I271" s="19"/>
    </row>
    <row r="272" s="1" customFormat="1" ht="22" customHeight="1" spans="1:9">
      <c r="A272" s="15">
        <v>269</v>
      </c>
      <c r="B272" s="16" t="s">
        <v>237</v>
      </c>
      <c r="C272" s="16">
        <v>32.43</v>
      </c>
      <c r="D272" s="16">
        <v>32.43</v>
      </c>
      <c r="E272" s="17">
        <f t="shared" si="19"/>
        <v>24971.1</v>
      </c>
      <c r="F272" s="18">
        <f t="shared" si="22"/>
        <v>1338.45096</v>
      </c>
      <c r="G272" s="18">
        <f t="shared" si="20"/>
        <v>334.61274</v>
      </c>
      <c r="H272" s="18">
        <f t="shared" si="21"/>
        <v>1673.0637</v>
      </c>
      <c r="I272" s="19"/>
    </row>
    <row r="273" s="1" customFormat="1" ht="22" customHeight="1" spans="1:9">
      <c r="A273" s="15">
        <v>270</v>
      </c>
      <c r="B273" s="16" t="s">
        <v>238</v>
      </c>
      <c r="C273" s="16">
        <v>24.3</v>
      </c>
      <c r="D273" s="16">
        <v>24.3</v>
      </c>
      <c r="E273" s="17">
        <f t="shared" si="19"/>
        <v>18711</v>
      </c>
      <c r="F273" s="18">
        <f t="shared" si="22"/>
        <v>1002.9096</v>
      </c>
      <c r="G273" s="18">
        <f t="shared" si="20"/>
        <v>250.7274</v>
      </c>
      <c r="H273" s="18">
        <f t="shared" si="21"/>
        <v>1253.637</v>
      </c>
      <c r="I273" s="19"/>
    </row>
    <row r="274" s="1" customFormat="1" ht="22" customHeight="1" spans="1:9">
      <c r="A274" s="15">
        <v>271</v>
      </c>
      <c r="B274" s="16" t="s">
        <v>239</v>
      </c>
      <c r="C274" s="16">
        <v>20.1</v>
      </c>
      <c r="D274" s="16">
        <v>20.1</v>
      </c>
      <c r="E274" s="17">
        <f t="shared" si="19"/>
        <v>15477</v>
      </c>
      <c r="F274" s="18">
        <f t="shared" si="22"/>
        <v>829.5672</v>
      </c>
      <c r="G274" s="18">
        <f t="shared" si="20"/>
        <v>207.3918</v>
      </c>
      <c r="H274" s="18">
        <f t="shared" si="21"/>
        <v>1036.959</v>
      </c>
      <c r="I274" s="19"/>
    </row>
    <row r="275" s="1" customFormat="1" ht="22" customHeight="1" spans="1:9">
      <c r="A275" s="15">
        <v>272</v>
      </c>
      <c r="B275" s="16" t="s">
        <v>240</v>
      </c>
      <c r="C275" s="16">
        <v>20.1</v>
      </c>
      <c r="D275" s="16">
        <v>20.1</v>
      </c>
      <c r="E275" s="17">
        <f t="shared" si="19"/>
        <v>15477</v>
      </c>
      <c r="F275" s="18">
        <f t="shared" si="22"/>
        <v>829.5672</v>
      </c>
      <c r="G275" s="18">
        <f t="shared" si="20"/>
        <v>207.3918</v>
      </c>
      <c r="H275" s="18">
        <f t="shared" si="21"/>
        <v>1036.959</v>
      </c>
      <c r="I275" s="19"/>
    </row>
    <row r="276" s="1" customFormat="1" ht="22" customHeight="1" spans="1:9">
      <c r="A276" s="15">
        <v>273</v>
      </c>
      <c r="B276" s="16" t="s">
        <v>241</v>
      </c>
      <c r="C276" s="16">
        <v>50.2</v>
      </c>
      <c r="D276" s="16">
        <v>50.2</v>
      </c>
      <c r="E276" s="17">
        <f t="shared" si="19"/>
        <v>38654</v>
      </c>
      <c r="F276" s="18">
        <f t="shared" si="22"/>
        <v>2071.8544</v>
      </c>
      <c r="G276" s="18">
        <f t="shared" si="20"/>
        <v>517.9636</v>
      </c>
      <c r="H276" s="18">
        <f t="shared" si="21"/>
        <v>2589.818</v>
      </c>
      <c r="I276" s="19"/>
    </row>
    <row r="277" s="1" customFormat="1" ht="22" customHeight="1" spans="1:9">
      <c r="A277" s="15">
        <v>274</v>
      </c>
      <c r="B277" s="16" t="s">
        <v>242</v>
      </c>
      <c r="C277" s="16">
        <v>41.82</v>
      </c>
      <c r="D277" s="16">
        <v>41.82</v>
      </c>
      <c r="E277" s="17">
        <f t="shared" si="19"/>
        <v>32201.4</v>
      </c>
      <c r="F277" s="18">
        <f t="shared" si="22"/>
        <v>1725.99504</v>
      </c>
      <c r="G277" s="18">
        <f t="shared" si="20"/>
        <v>431.49876</v>
      </c>
      <c r="H277" s="18">
        <f t="shared" si="21"/>
        <v>2157.4938</v>
      </c>
      <c r="I277" s="19"/>
    </row>
    <row r="278" s="1" customFormat="1" ht="22" customHeight="1" spans="1:9">
      <c r="A278" s="15">
        <v>275</v>
      </c>
      <c r="B278" s="16" t="s">
        <v>243</v>
      </c>
      <c r="C278" s="16">
        <v>26.8</v>
      </c>
      <c r="D278" s="16">
        <v>26.8</v>
      </c>
      <c r="E278" s="17">
        <f t="shared" si="19"/>
        <v>20636</v>
      </c>
      <c r="F278" s="18">
        <f t="shared" si="22"/>
        <v>1106.0896</v>
      </c>
      <c r="G278" s="18">
        <f t="shared" si="20"/>
        <v>276.5224</v>
      </c>
      <c r="H278" s="18">
        <f t="shared" si="21"/>
        <v>1382.612</v>
      </c>
      <c r="I278" s="19"/>
    </row>
    <row r="279" s="1" customFormat="1" ht="22" customHeight="1" spans="1:9">
      <c r="A279" s="15">
        <v>276</v>
      </c>
      <c r="B279" s="16" t="s">
        <v>244</v>
      </c>
      <c r="C279" s="16">
        <v>36.5</v>
      </c>
      <c r="D279" s="16">
        <v>36.5</v>
      </c>
      <c r="E279" s="17">
        <f t="shared" si="19"/>
        <v>28105</v>
      </c>
      <c r="F279" s="18">
        <f t="shared" si="22"/>
        <v>1506.428</v>
      </c>
      <c r="G279" s="18">
        <f t="shared" si="20"/>
        <v>376.607</v>
      </c>
      <c r="H279" s="18">
        <f t="shared" si="21"/>
        <v>1883.035</v>
      </c>
      <c r="I279" s="19"/>
    </row>
    <row r="280" s="1" customFormat="1" ht="22" customHeight="1" spans="1:9">
      <c r="A280" s="15">
        <v>277</v>
      </c>
      <c r="B280" s="16" t="s">
        <v>245</v>
      </c>
      <c r="C280" s="16">
        <v>48.07</v>
      </c>
      <c r="D280" s="16">
        <v>48.07</v>
      </c>
      <c r="E280" s="17">
        <f t="shared" si="19"/>
        <v>37013.9</v>
      </c>
      <c r="F280" s="18">
        <f t="shared" si="22"/>
        <v>1983.94504</v>
      </c>
      <c r="G280" s="18">
        <f t="shared" si="20"/>
        <v>495.98626</v>
      </c>
      <c r="H280" s="18">
        <f t="shared" si="21"/>
        <v>2479.9313</v>
      </c>
      <c r="I280" s="19"/>
    </row>
    <row r="281" s="1" customFormat="1" ht="22" customHeight="1" spans="1:9">
      <c r="A281" s="15">
        <v>278</v>
      </c>
      <c r="B281" s="16" t="s">
        <v>28</v>
      </c>
      <c r="C281" s="16">
        <v>41.59</v>
      </c>
      <c r="D281" s="16">
        <v>41.59</v>
      </c>
      <c r="E281" s="17">
        <f t="shared" si="19"/>
        <v>32024.3</v>
      </c>
      <c r="F281" s="18">
        <f t="shared" si="22"/>
        <v>1716.50248</v>
      </c>
      <c r="G281" s="18">
        <f t="shared" si="20"/>
        <v>429.12562</v>
      </c>
      <c r="H281" s="18">
        <f t="shared" si="21"/>
        <v>2145.6281</v>
      </c>
      <c r="I281" s="19"/>
    </row>
    <row r="282" s="1" customFormat="1" ht="22" customHeight="1" spans="1:9">
      <c r="A282" s="15">
        <v>279</v>
      </c>
      <c r="B282" s="16" t="s">
        <v>246</v>
      </c>
      <c r="C282" s="16">
        <v>39.93</v>
      </c>
      <c r="D282" s="16">
        <v>39.93</v>
      </c>
      <c r="E282" s="17">
        <f t="shared" si="19"/>
        <v>30746.1</v>
      </c>
      <c r="F282" s="18">
        <f t="shared" si="22"/>
        <v>1647.99096</v>
      </c>
      <c r="G282" s="18">
        <f t="shared" si="20"/>
        <v>411.99774</v>
      </c>
      <c r="H282" s="18">
        <f t="shared" si="21"/>
        <v>2059.9887</v>
      </c>
      <c r="I282" s="19"/>
    </row>
    <row r="283" s="1" customFormat="1" ht="22" customHeight="1" spans="1:9">
      <c r="A283" s="15">
        <v>280</v>
      </c>
      <c r="B283" s="16" t="s">
        <v>247</v>
      </c>
      <c r="C283" s="16">
        <v>49.8</v>
      </c>
      <c r="D283" s="16">
        <v>49.8</v>
      </c>
      <c r="E283" s="17">
        <f t="shared" si="19"/>
        <v>38346</v>
      </c>
      <c r="F283" s="18">
        <f t="shared" si="22"/>
        <v>2055.3456</v>
      </c>
      <c r="G283" s="18">
        <f t="shared" si="20"/>
        <v>513.8364</v>
      </c>
      <c r="H283" s="18">
        <f t="shared" si="21"/>
        <v>2569.182</v>
      </c>
      <c r="I283" s="19"/>
    </row>
    <row r="284" s="1" customFormat="1" ht="22" customHeight="1" spans="1:9">
      <c r="A284" s="15">
        <v>281</v>
      </c>
      <c r="B284" s="16" t="s">
        <v>178</v>
      </c>
      <c r="C284" s="16">
        <v>23.61</v>
      </c>
      <c r="D284" s="16">
        <v>23.61</v>
      </c>
      <c r="E284" s="17">
        <f t="shared" ref="E284:E315" si="23">D284*770</f>
        <v>18179.7</v>
      </c>
      <c r="F284" s="18">
        <f t="shared" si="22"/>
        <v>974.43192</v>
      </c>
      <c r="G284" s="18">
        <f t="shared" ref="G284:G315" si="24">H284*20%</f>
        <v>243.60798</v>
      </c>
      <c r="H284" s="18">
        <f t="shared" ref="H284:H315" si="25">D284*51.59</f>
        <v>1218.0399</v>
      </c>
      <c r="I284" s="19"/>
    </row>
    <row r="285" s="1" customFormat="1" ht="22" customHeight="1" spans="1:9">
      <c r="A285" s="15">
        <v>282</v>
      </c>
      <c r="B285" s="16" t="s">
        <v>248</v>
      </c>
      <c r="C285" s="16">
        <v>40.2</v>
      </c>
      <c r="D285" s="16">
        <v>40.2</v>
      </c>
      <c r="E285" s="17">
        <f t="shared" si="23"/>
        <v>30954</v>
      </c>
      <c r="F285" s="18">
        <f t="shared" si="22"/>
        <v>1659.1344</v>
      </c>
      <c r="G285" s="18">
        <f t="shared" si="24"/>
        <v>414.7836</v>
      </c>
      <c r="H285" s="18">
        <f t="shared" si="25"/>
        <v>2073.918</v>
      </c>
      <c r="I285" s="19"/>
    </row>
    <row r="286" s="1" customFormat="1" ht="22" customHeight="1" spans="1:9">
      <c r="A286" s="15">
        <v>283</v>
      </c>
      <c r="B286" s="16" t="s">
        <v>249</v>
      </c>
      <c r="C286" s="16">
        <v>39.72</v>
      </c>
      <c r="D286" s="16">
        <v>39.72</v>
      </c>
      <c r="E286" s="17">
        <f t="shared" si="23"/>
        <v>30584.4</v>
      </c>
      <c r="F286" s="18">
        <f t="shared" si="22"/>
        <v>1639.32384</v>
      </c>
      <c r="G286" s="18">
        <f t="shared" si="24"/>
        <v>409.83096</v>
      </c>
      <c r="H286" s="18">
        <f t="shared" si="25"/>
        <v>2049.1548</v>
      </c>
      <c r="I286" s="19"/>
    </row>
    <row r="287" s="1" customFormat="1" ht="22" customHeight="1" spans="1:9">
      <c r="A287" s="15">
        <v>284</v>
      </c>
      <c r="B287" s="16" t="s">
        <v>250</v>
      </c>
      <c r="C287" s="16">
        <v>26.23</v>
      </c>
      <c r="D287" s="16">
        <v>26.23</v>
      </c>
      <c r="E287" s="17">
        <f t="shared" si="23"/>
        <v>20197.1</v>
      </c>
      <c r="F287" s="18">
        <f t="shared" si="22"/>
        <v>1082.56456</v>
      </c>
      <c r="G287" s="18">
        <f t="shared" si="24"/>
        <v>270.64114</v>
      </c>
      <c r="H287" s="18">
        <f t="shared" si="25"/>
        <v>1353.2057</v>
      </c>
      <c r="I287" s="19"/>
    </row>
    <row r="288" s="1" customFormat="1" ht="22" customHeight="1" spans="1:9">
      <c r="A288" s="15">
        <v>285</v>
      </c>
      <c r="B288" s="16" t="s">
        <v>251</v>
      </c>
      <c r="C288" s="16">
        <v>41.55</v>
      </c>
      <c r="D288" s="16">
        <v>41.55</v>
      </c>
      <c r="E288" s="17">
        <f t="shared" si="23"/>
        <v>31993.5</v>
      </c>
      <c r="F288" s="18">
        <f t="shared" si="22"/>
        <v>1714.8516</v>
      </c>
      <c r="G288" s="18">
        <f t="shared" si="24"/>
        <v>428.7129</v>
      </c>
      <c r="H288" s="18">
        <f t="shared" si="25"/>
        <v>2143.5645</v>
      </c>
      <c r="I288" s="19"/>
    </row>
    <row r="289" s="1" customFormat="1" ht="22" customHeight="1" spans="1:9">
      <c r="A289" s="15">
        <v>286</v>
      </c>
      <c r="B289" s="16" t="s">
        <v>252</v>
      </c>
      <c r="C289" s="16">
        <v>33.8</v>
      </c>
      <c r="D289" s="16">
        <v>33.8</v>
      </c>
      <c r="E289" s="17">
        <f t="shared" si="23"/>
        <v>26026</v>
      </c>
      <c r="F289" s="18">
        <f t="shared" si="22"/>
        <v>1394.9936</v>
      </c>
      <c r="G289" s="18">
        <f t="shared" si="24"/>
        <v>348.7484</v>
      </c>
      <c r="H289" s="18">
        <f t="shared" si="25"/>
        <v>1743.742</v>
      </c>
      <c r="I289" s="19"/>
    </row>
    <row r="290" s="1" customFormat="1" ht="22" customHeight="1" spans="1:9">
      <c r="A290" s="15">
        <v>287</v>
      </c>
      <c r="B290" s="16" t="s">
        <v>253</v>
      </c>
      <c r="C290" s="16">
        <v>29.47</v>
      </c>
      <c r="D290" s="16">
        <v>29.47</v>
      </c>
      <c r="E290" s="17">
        <f t="shared" si="23"/>
        <v>22691.9</v>
      </c>
      <c r="F290" s="18">
        <f t="shared" si="22"/>
        <v>1216.28584</v>
      </c>
      <c r="G290" s="18">
        <f t="shared" si="24"/>
        <v>304.07146</v>
      </c>
      <c r="H290" s="18">
        <f t="shared" si="25"/>
        <v>1520.3573</v>
      </c>
      <c r="I290" s="19"/>
    </row>
    <row r="291" s="1" customFormat="1" ht="22" customHeight="1" spans="1:9">
      <c r="A291" s="15">
        <v>288</v>
      </c>
      <c r="B291" s="16" t="s">
        <v>21</v>
      </c>
      <c r="C291" s="16">
        <v>50.27</v>
      </c>
      <c r="D291" s="16">
        <v>50.27</v>
      </c>
      <c r="E291" s="17">
        <f t="shared" si="23"/>
        <v>38707.9</v>
      </c>
      <c r="F291" s="18">
        <f t="shared" si="22"/>
        <v>2074.74344</v>
      </c>
      <c r="G291" s="18">
        <f t="shared" si="24"/>
        <v>518.68586</v>
      </c>
      <c r="H291" s="18">
        <f t="shared" si="25"/>
        <v>2593.4293</v>
      </c>
      <c r="I291" s="19"/>
    </row>
    <row r="292" s="1" customFormat="1" ht="22" customHeight="1" spans="1:9">
      <c r="A292" s="15">
        <v>289</v>
      </c>
      <c r="B292" s="16" t="s">
        <v>254</v>
      </c>
      <c r="C292" s="16">
        <v>33.41</v>
      </c>
      <c r="D292" s="16">
        <v>33.41</v>
      </c>
      <c r="E292" s="17">
        <f t="shared" si="23"/>
        <v>25725.7</v>
      </c>
      <c r="F292" s="18">
        <f t="shared" si="22"/>
        <v>1378.89752</v>
      </c>
      <c r="G292" s="18">
        <f t="shared" si="24"/>
        <v>344.72438</v>
      </c>
      <c r="H292" s="18">
        <f t="shared" si="25"/>
        <v>1723.6219</v>
      </c>
      <c r="I292" s="19"/>
    </row>
    <row r="293" s="1" customFormat="1" ht="22" customHeight="1" spans="1:9">
      <c r="A293" s="15">
        <v>290</v>
      </c>
      <c r="B293" s="16" t="s">
        <v>255</v>
      </c>
      <c r="C293" s="16">
        <v>23.21</v>
      </c>
      <c r="D293" s="16">
        <v>23.21</v>
      </c>
      <c r="E293" s="17">
        <f t="shared" si="23"/>
        <v>17871.7</v>
      </c>
      <c r="F293" s="18">
        <f t="shared" si="22"/>
        <v>957.92312</v>
      </c>
      <c r="G293" s="18">
        <f t="shared" si="24"/>
        <v>239.48078</v>
      </c>
      <c r="H293" s="18">
        <f t="shared" si="25"/>
        <v>1197.4039</v>
      </c>
      <c r="I293" s="19"/>
    </row>
    <row r="294" s="1" customFormat="1" ht="22" customHeight="1" spans="1:9">
      <c r="A294" s="15">
        <v>291</v>
      </c>
      <c r="B294" s="16" t="s">
        <v>256</v>
      </c>
      <c r="C294" s="16">
        <v>20.1</v>
      </c>
      <c r="D294" s="16">
        <v>20.1</v>
      </c>
      <c r="E294" s="17">
        <f t="shared" si="23"/>
        <v>15477</v>
      </c>
      <c r="F294" s="18">
        <f t="shared" si="22"/>
        <v>829.5672</v>
      </c>
      <c r="G294" s="18">
        <f t="shared" si="24"/>
        <v>207.3918</v>
      </c>
      <c r="H294" s="18">
        <f t="shared" si="25"/>
        <v>1036.959</v>
      </c>
      <c r="I294" s="19"/>
    </row>
    <row r="295" s="1" customFormat="1" ht="22" customHeight="1" spans="1:9">
      <c r="A295" s="15">
        <v>292</v>
      </c>
      <c r="B295" s="16" t="s">
        <v>257</v>
      </c>
      <c r="C295" s="16">
        <v>29.08</v>
      </c>
      <c r="D295" s="16">
        <v>29.08</v>
      </c>
      <c r="E295" s="17">
        <f t="shared" si="23"/>
        <v>22391.6</v>
      </c>
      <c r="F295" s="18">
        <f t="shared" si="22"/>
        <v>1200.18976</v>
      </c>
      <c r="G295" s="18">
        <f t="shared" si="24"/>
        <v>300.04744</v>
      </c>
      <c r="H295" s="18">
        <f t="shared" si="25"/>
        <v>1500.2372</v>
      </c>
      <c r="I295" s="19"/>
    </row>
    <row r="296" s="1" customFormat="1" ht="22" customHeight="1" spans="1:9">
      <c r="A296" s="15">
        <v>293</v>
      </c>
      <c r="B296" s="16" t="s">
        <v>258</v>
      </c>
      <c r="C296" s="16">
        <v>26.8</v>
      </c>
      <c r="D296" s="16">
        <v>26.8</v>
      </c>
      <c r="E296" s="17">
        <f t="shared" si="23"/>
        <v>20636</v>
      </c>
      <c r="F296" s="18">
        <f t="shared" si="22"/>
        <v>1106.0896</v>
      </c>
      <c r="G296" s="18">
        <f t="shared" si="24"/>
        <v>276.5224</v>
      </c>
      <c r="H296" s="18">
        <f t="shared" si="25"/>
        <v>1382.612</v>
      </c>
      <c r="I296" s="19"/>
    </row>
    <row r="297" s="1" customFormat="1" ht="22" customHeight="1" spans="1:9">
      <c r="A297" s="15">
        <v>294</v>
      </c>
      <c r="B297" s="16" t="s">
        <v>259</v>
      </c>
      <c r="C297" s="16">
        <v>26.8</v>
      </c>
      <c r="D297" s="16">
        <v>26.8</v>
      </c>
      <c r="E297" s="17">
        <f t="shared" si="23"/>
        <v>20636</v>
      </c>
      <c r="F297" s="18">
        <f t="shared" si="22"/>
        <v>1106.0896</v>
      </c>
      <c r="G297" s="18">
        <f t="shared" si="24"/>
        <v>276.5224</v>
      </c>
      <c r="H297" s="18">
        <f t="shared" si="25"/>
        <v>1382.612</v>
      </c>
      <c r="I297" s="19"/>
    </row>
    <row r="298" s="1" customFormat="1" ht="22" customHeight="1" spans="1:9">
      <c r="A298" s="15">
        <v>295</v>
      </c>
      <c r="B298" s="16" t="s">
        <v>51</v>
      </c>
      <c r="C298" s="16">
        <v>49.1</v>
      </c>
      <c r="D298" s="16">
        <v>49.1</v>
      </c>
      <c r="E298" s="17">
        <f t="shared" si="23"/>
        <v>37807</v>
      </c>
      <c r="F298" s="18">
        <f t="shared" si="22"/>
        <v>2026.4552</v>
      </c>
      <c r="G298" s="18">
        <f t="shared" si="24"/>
        <v>506.6138</v>
      </c>
      <c r="H298" s="18">
        <f t="shared" si="25"/>
        <v>2533.069</v>
      </c>
      <c r="I298" s="19"/>
    </row>
    <row r="299" s="1" customFormat="1" ht="22" customHeight="1" spans="1:9">
      <c r="A299" s="15">
        <v>296</v>
      </c>
      <c r="B299" s="16" t="s">
        <v>260</v>
      </c>
      <c r="C299" s="16">
        <v>26.8</v>
      </c>
      <c r="D299" s="16">
        <v>26.8</v>
      </c>
      <c r="E299" s="17">
        <f t="shared" si="23"/>
        <v>20636</v>
      </c>
      <c r="F299" s="18">
        <f t="shared" si="22"/>
        <v>1106.0896</v>
      </c>
      <c r="G299" s="18">
        <f t="shared" si="24"/>
        <v>276.5224</v>
      </c>
      <c r="H299" s="18">
        <f t="shared" si="25"/>
        <v>1382.612</v>
      </c>
      <c r="I299" s="19"/>
    </row>
    <row r="300" s="1" customFormat="1" ht="22" customHeight="1" spans="1:9">
      <c r="A300" s="15">
        <v>297</v>
      </c>
      <c r="B300" s="16" t="s">
        <v>261</v>
      </c>
      <c r="C300" s="16">
        <v>38.5</v>
      </c>
      <c r="D300" s="16">
        <v>38.5</v>
      </c>
      <c r="E300" s="17">
        <f t="shared" si="23"/>
        <v>29645</v>
      </c>
      <c r="F300" s="18">
        <f t="shared" si="22"/>
        <v>1588.972</v>
      </c>
      <c r="G300" s="18">
        <f t="shared" si="24"/>
        <v>397.243</v>
      </c>
      <c r="H300" s="18">
        <f t="shared" si="25"/>
        <v>1986.215</v>
      </c>
      <c r="I300" s="19"/>
    </row>
    <row r="301" s="1" customFormat="1" ht="22" customHeight="1" spans="1:9">
      <c r="A301" s="15">
        <v>298</v>
      </c>
      <c r="B301" s="16" t="s">
        <v>262</v>
      </c>
      <c r="C301" s="16">
        <v>26.8</v>
      </c>
      <c r="D301" s="16">
        <v>26.8</v>
      </c>
      <c r="E301" s="17">
        <f t="shared" si="23"/>
        <v>20636</v>
      </c>
      <c r="F301" s="18">
        <f t="shared" si="22"/>
        <v>1106.0896</v>
      </c>
      <c r="G301" s="18">
        <f t="shared" si="24"/>
        <v>276.5224</v>
      </c>
      <c r="H301" s="18">
        <f t="shared" si="25"/>
        <v>1382.612</v>
      </c>
      <c r="I301" s="19"/>
    </row>
    <row r="302" s="1" customFormat="1" ht="22" customHeight="1" spans="1:9">
      <c r="A302" s="15">
        <v>299</v>
      </c>
      <c r="B302" s="16" t="s">
        <v>263</v>
      </c>
      <c r="C302" s="16">
        <v>39.39</v>
      </c>
      <c r="D302" s="16">
        <v>39.39</v>
      </c>
      <c r="E302" s="17">
        <f t="shared" si="23"/>
        <v>30330.3</v>
      </c>
      <c r="F302" s="18">
        <f t="shared" si="22"/>
        <v>1625.70408</v>
      </c>
      <c r="G302" s="18">
        <f t="shared" si="24"/>
        <v>406.42602</v>
      </c>
      <c r="H302" s="18">
        <f t="shared" si="25"/>
        <v>2032.1301</v>
      </c>
      <c r="I302" s="19"/>
    </row>
    <row r="303" s="1" customFormat="1" ht="22" customHeight="1" spans="1:9">
      <c r="A303" s="15">
        <v>300</v>
      </c>
      <c r="B303" s="16" t="s">
        <v>264</v>
      </c>
      <c r="C303" s="16">
        <v>41.06</v>
      </c>
      <c r="D303" s="16">
        <v>41.06</v>
      </c>
      <c r="E303" s="17">
        <f t="shared" si="23"/>
        <v>31616.2</v>
      </c>
      <c r="F303" s="18">
        <f t="shared" si="22"/>
        <v>1694.62832</v>
      </c>
      <c r="G303" s="18">
        <f t="shared" si="24"/>
        <v>423.65708</v>
      </c>
      <c r="H303" s="18">
        <f t="shared" si="25"/>
        <v>2118.2854</v>
      </c>
      <c r="I303" s="19"/>
    </row>
    <row r="304" s="1" customFormat="1" ht="22" customHeight="1" spans="1:9">
      <c r="A304" s="15">
        <v>301</v>
      </c>
      <c r="B304" s="16" t="s">
        <v>265</v>
      </c>
      <c r="C304" s="16">
        <v>37.73</v>
      </c>
      <c r="D304" s="16">
        <v>37.73</v>
      </c>
      <c r="E304" s="17">
        <f t="shared" si="23"/>
        <v>29052.1</v>
      </c>
      <c r="F304" s="18">
        <f t="shared" si="22"/>
        <v>1557.19256</v>
      </c>
      <c r="G304" s="18">
        <f t="shared" si="24"/>
        <v>389.29814</v>
      </c>
      <c r="H304" s="18">
        <f t="shared" si="25"/>
        <v>1946.4907</v>
      </c>
      <c r="I304" s="19"/>
    </row>
    <row r="305" s="1" customFormat="1" ht="22" customHeight="1" spans="1:9">
      <c r="A305" s="15">
        <v>302</v>
      </c>
      <c r="B305" s="16" t="s">
        <v>266</v>
      </c>
      <c r="C305" s="16">
        <v>20.1</v>
      </c>
      <c r="D305" s="16">
        <v>20.1</v>
      </c>
      <c r="E305" s="17">
        <f t="shared" si="23"/>
        <v>15477</v>
      </c>
      <c r="F305" s="18">
        <f t="shared" si="22"/>
        <v>829.5672</v>
      </c>
      <c r="G305" s="18">
        <f t="shared" si="24"/>
        <v>207.3918</v>
      </c>
      <c r="H305" s="18">
        <f t="shared" si="25"/>
        <v>1036.959</v>
      </c>
      <c r="I305" s="19"/>
    </row>
    <row r="306" s="1" customFormat="1" ht="22" customHeight="1" spans="1:9">
      <c r="A306" s="15">
        <v>303</v>
      </c>
      <c r="B306" s="16" t="s">
        <v>237</v>
      </c>
      <c r="C306" s="16">
        <v>20.1</v>
      </c>
      <c r="D306" s="16">
        <v>20.1</v>
      </c>
      <c r="E306" s="17">
        <f t="shared" si="23"/>
        <v>15477</v>
      </c>
      <c r="F306" s="18">
        <f t="shared" si="22"/>
        <v>829.5672</v>
      </c>
      <c r="G306" s="18">
        <f t="shared" si="24"/>
        <v>207.3918</v>
      </c>
      <c r="H306" s="18">
        <f t="shared" si="25"/>
        <v>1036.959</v>
      </c>
      <c r="I306" s="19"/>
    </row>
    <row r="307" s="1" customFormat="1" ht="22" customHeight="1" spans="1:9">
      <c r="A307" s="15">
        <v>304</v>
      </c>
      <c r="B307" s="16" t="s">
        <v>267</v>
      </c>
      <c r="C307" s="16">
        <v>40.8</v>
      </c>
      <c r="D307" s="16">
        <v>40.8</v>
      </c>
      <c r="E307" s="17">
        <f t="shared" si="23"/>
        <v>31416</v>
      </c>
      <c r="F307" s="18">
        <f t="shared" si="22"/>
        <v>1683.8976</v>
      </c>
      <c r="G307" s="18">
        <f t="shared" si="24"/>
        <v>420.9744</v>
      </c>
      <c r="H307" s="18">
        <f t="shared" si="25"/>
        <v>2104.872</v>
      </c>
      <c r="I307" s="19"/>
    </row>
    <row r="308" s="1" customFormat="1" ht="22" customHeight="1" spans="1:9">
      <c r="A308" s="15">
        <v>305</v>
      </c>
      <c r="B308" s="16" t="s">
        <v>268</v>
      </c>
      <c r="C308" s="16">
        <v>37.76</v>
      </c>
      <c r="D308" s="16">
        <v>37.76</v>
      </c>
      <c r="E308" s="17">
        <f t="shared" si="23"/>
        <v>29075.2</v>
      </c>
      <c r="F308" s="18">
        <f t="shared" si="22"/>
        <v>1558.43072</v>
      </c>
      <c r="G308" s="18">
        <f t="shared" si="24"/>
        <v>389.60768</v>
      </c>
      <c r="H308" s="18">
        <f t="shared" si="25"/>
        <v>1948.0384</v>
      </c>
      <c r="I308" s="19"/>
    </row>
    <row r="309" s="1" customFormat="1" ht="22" customHeight="1" spans="1:9">
      <c r="A309" s="15">
        <v>306</v>
      </c>
      <c r="B309" s="16" t="s">
        <v>58</v>
      </c>
      <c r="C309" s="16">
        <v>30.23</v>
      </c>
      <c r="D309" s="16">
        <v>30.23</v>
      </c>
      <c r="E309" s="17">
        <f t="shared" si="23"/>
        <v>23277.1</v>
      </c>
      <c r="F309" s="18">
        <f t="shared" si="22"/>
        <v>1247.65256</v>
      </c>
      <c r="G309" s="18">
        <f t="shared" si="24"/>
        <v>311.91314</v>
      </c>
      <c r="H309" s="18">
        <f t="shared" si="25"/>
        <v>1559.5657</v>
      </c>
      <c r="I309" s="19"/>
    </row>
    <row r="310" s="1" customFormat="1" ht="22" customHeight="1" spans="1:9">
      <c r="A310" s="15">
        <v>307</v>
      </c>
      <c r="B310" s="16" t="s">
        <v>269</v>
      </c>
      <c r="C310" s="16">
        <v>24.8</v>
      </c>
      <c r="D310" s="16">
        <v>24.8</v>
      </c>
      <c r="E310" s="17">
        <f t="shared" si="23"/>
        <v>19096</v>
      </c>
      <c r="F310" s="18">
        <f t="shared" si="22"/>
        <v>1023.5456</v>
      </c>
      <c r="G310" s="18">
        <f t="shared" si="24"/>
        <v>255.8864</v>
      </c>
      <c r="H310" s="18">
        <f t="shared" si="25"/>
        <v>1279.432</v>
      </c>
      <c r="I310" s="19"/>
    </row>
    <row r="311" s="1" customFormat="1" ht="22" customHeight="1" spans="1:9">
      <c r="A311" s="15">
        <v>308</v>
      </c>
      <c r="B311" s="16" t="s">
        <v>270</v>
      </c>
      <c r="C311" s="16">
        <v>26.07</v>
      </c>
      <c r="D311" s="16">
        <v>26.07</v>
      </c>
      <c r="E311" s="17">
        <f t="shared" si="23"/>
        <v>20073.9</v>
      </c>
      <c r="F311" s="18">
        <f t="shared" si="22"/>
        <v>1075.96104</v>
      </c>
      <c r="G311" s="18">
        <f t="shared" si="24"/>
        <v>268.99026</v>
      </c>
      <c r="H311" s="18">
        <f t="shared" si="25"/>
        <v>1344.9513</v>
      </c>
      <c r="I311" s="19"/>
    </row>
    <row r="312" s="1" customFormat="1" ht="22" customHeight="1" spans="1:9">
      <c r="A312" s="15">
        <v>309</v>
      </c>
      <c r="B312" s="16" t="s">
        <v>271</v>
      </c>
      <c r="C312" s="16">
        <v>16.9</v>
      </c>
      <c r="D312" s="16">
        <v>16.9</v>
      </c>
      <c r="E312" s="17">
        <f t="shared" si="23"/>
        <v>13013</v>
      </c>
      <c r="F312" s="18">
        <f t="shared" si="22"/>
        <v>697.4968</v>
      </c>
      <c r="G312" s="18">
        <f t="shared" si="24"/>
        <v>174.3742</v>
      </c>
      <c r="H312" s="18">
        <f t="shared" si="25"/>
        <v>871.871</v>
      </c>
      <c r="I312" s="19"/>
    </row>
    <row r="313" s="1" customFormat="1" ht="22" customHeight="1" spans="1:9">
      <c r="A313" s="15">
        <v>310</v>
      </c>
      <c r="B313" s="16" t="s">
        <v>272</v>
      </c>
      <c r="C313" s="16">
        <v>9.5</v>
      </c>
      <c r="D313" s="16">
        <v>9.5</v>
      </c>
      <c r="E313" s="17">
        <f t="shared" si="23"/>
        <v>7315</v>
      </c>
      <c r="F313" s="18">
        <f t="shared" si="22"/>
        <v>392.084</v>
      </c>
      <c r="G313" s="18">
        <f t="shared" si="24"/>
        <v>98.021</v>
      </c>
      <c r="H313" s="18">
        <f t="shared" si="25"/>
        <v>490.105</v>
      </c>
      <c r="I313" s="19"/>
    </row>
    <row r="314" s="1" customFormat="1" ht="22" customHeight="1" spans="1:9">
      <c r="A314" s="15">
        <v>311</v>
      </c>
      <c r="B314" s="16" t="s">
        <v>273</v>
      </c>
      <c r="C314" s="16">
        <v>10.41</v>
      </c>
      <c r="D314" s="16">
        <v>10.41</v>
      </c>
      <c r="E314" s="17">
        <f t="shared" si="23"/>
        <v>8015.7</v>
      </c>
      <c r="F314" s="18">
        <f t="shared" si="22"/>
        <v>429.64152</v>
      </c>
      <c r="G314" s="18">
        <f t="shared" si="24"/>
        <v>107.41038</v>
      </c>
      <c r="H314" s="18">
        <f t="shared" si="25"/>
        <v>537.0519</v>
      </c>
      <c r="I314" s="19"/>
    </row>
    <row r="315" s="1" customFormat="1" ht="22" customHeight="1" spans="1:9">
      <c r="A315" s="15">
        <v>312</v>
      </c>
      <c r="B315" s="16" t="s">
        <v>274</v>
      </c>
      <c r="C315" s="16">
        <v>26.4</v>
      </c>
      <c r="D315" s="16">
        <v>26.4</v>
      </c>
      <c r="E315" s="17">
        <f t="shared" si="23"/>
        <v>20328</v>
      </c>
      <c r="F315" s="18">
        <f t="shared" si="22"/>
        <v>1089.5808</v>
      </c>
      <c r="G315" s="18">
        <f t="shared" si="24"/>
        <v>272.3952</v>
      </c>
      <c r="H315" s="18">
        <f t="shared" si="25"/>
        <v>1361.976</v>
      </c>
      <c r="I315" s="19"/>
    </row>
    <row r="316" s="1" customFormat="1" ht="22" customHeight="1" spans="1:9">
      <c r="A316" s="15">
        <v>313</v>
      </c>
      <c r="B316" s="16" t="s">
        <v>189</v>
      </c>
      <c r="C316" s="16">
        <v>11.9</v>
      </c>
      <c r="D316" s="16">
        <v>11.9</v>
      </c>
      <c r="E316" s="17">
        <f t="shared" ref="E316:E347" si="26">D316*770</f>
        <v>9163</v>
      </c>
      <c r="F316" s="18">
        <f t="shared" si="22"/>
        <v>491.1368</v>
      </c>
      <c r="G316" s="18">
        <f t="shared" ref="G316:G347" si="27">H316*20%</f>
        <v>122.7842</v>
      </c>
      <c r="H316" s="18">
        <f t="shared" ref="H316:H347" si="28">D316*51.59</f>
        <v>613.921</v>
      </c>
      <c r="I316" s="19"/>
    </row>
    <row r="317" s="1" customFormat="1" ht="22" customHeight="1" spans="1:9">
      <c r="A317" s="15">
        <v>314</v>
      </c>
      <c r="B317" s="16" t="s">
        <v>275</v>
      </c>
      <c r="C317" s="16">
        <v>20</v>
      </c>
      <c r="D317" s="16">
        <v>20</v>
      </c>
      <c r="E317" s="17">
        <f t="shared" si="26"/>
        <v>15400</v>
      </c>
      <c r="F317" s="18">
        <f t="shared" si="22"/>
        <v>825.44</v>
      </c>
      <c r="G317" s="18">
        <f t="shared" si="27"/>
        <v>206.36</v>
      </c>
      <c r="H317" s="18">
        <f t="shared" si="28"/>
        <v>1031.8</v>
      </c>
      <c r="I317" s="19"/>
    </row>
    <row r="318" s="1" customFormat="1" ht="22" customHeight="1" spans="1:9">
      <c r="A318" s="15">
        <v>315</v>
      </c>
      <c r="B318" s="16" t="s">
        <v>276</v>
      </c>
      <c r="C318" s="16">
        <v>25.66</v>
      </c>
      <c r="D318" s="16">
        <v>25.66</v>
      </c>
      <c r="E318" s="17">
        <f t="shared" si="26"/>
        <v>19758.2</v>
      </c>
      <c r="F318" s="18">
        <f t="shared" si="22"/>
        <v>1059.03952</v>
      </c>
      <c r="G318" s="18">
        <f t="shared" si="27"/>
        <v>264.75988</v>
      </c>
      <c r="H318" s="18">
        <f t="shared" si="28"/>
        <v>1323.7994</v>
      </c>
      <c r="I318" s="19"/>
    </row>
    <row r="319" s="1" customFormat="1" ht="22" customHeight="1" spans="1:9">
      <c r="A319" s="15">
        <v>316</v>
      </c>
      <c r="B319" s="16" t="s">
        <v>277</v>
      </c>
      <c r="C319" s="16">
        <v>18.22</v>
      </c>
      <c r="D319" s="16">
        <v>18.22</v>
      </c>
      <c r="E319" s="17">
        <f t="shared" si="26"/>
        <v>14029.4</v>
      </c>
      <c r="F319" s="18">
        <f t="shared" si="22"/>
        <v>751.97584</v>
      </c>
      <c r="G319" s="18">
        <f t="shared" si="27"/>
        <v>187.99396</v>
      </c>
      <c r="H319" s="18">
        <f t="shared" si="28"/>
        <v>939.9698</v>
      </c>
      <c r="I319" s="19"/>
    </row>
    <row r="320" s="1" customFormat="1" ht="22" customHeight="1" spans="1:9">
      <c r="A320" s="15">
        <v>317</v>
      </c>
      <c r="B320" s="16" t="s">
        <v>278</v>
      </c>
      <c r="C320" s="16">
        <v>9.68</v>
      </c>
      <c r="D320" s="16">
        <v>9.68</v>
      </c>
      <c r="E320" s="17">
        <f t="shared" si="26"/>
        <v>7453.6</v>
      </c>
      <c r="F320" s="18">
        <f t="shared" si="22"/>
        <v>399.51296</v>
      </c>
      <c r="G320" s="18">
        <f t="shared" si="27"/>
        <v>99.87824</v>
      </c>
      <c r="H320" s="18">
        <f t="shared" si="28"/>
        <v>499.3912</v>
      </c>
      <c r="I320" s="19"/>
    </row>
    <row r="321" s="1" customFormat="1" ht="22" customHeight="1" spans="1:9">
      <c r="A321" s="15">
        <v>318</v>
      </c>
      <c r="B321" s="16" t="s">
        <v>145</v>
      </c>
      <c r="C321" s="16">
        <v>13.11</v>
      </c>
      <c r="D321" s="16">
        <v>13.11</v>
      </c>
      <c r="E321" s="17">
        <f t="shared" si="26"/>
        <v>10094.7</v>
      </c>
      <c r="F321" s="18">
        <f t="shared" si="22"/>
        <v>541.07592</v>
      </c>
      <c r="G321" s="18">
        <f t="shared" si="27"/>
        <v>135.26898</v>
      </c>
      <c r="H321" s="18">
        <f t="shared" si="28"/>
        <v>676.3449</v>
      </c>
      <c r="I321" s="19"/>
    </row>
    <row r="322" s="1" customFormat="1" ht="22" customHeight="1" spans="1:9">
      <c r="A322" s="15">
        <v>319</v>
      </c>
      <c r="B322" s="16" t="s">
        <v>279</v>
      </c>
      <c r="C322" s="16">
        <v>50</v>
      </c>
      <c r="D322" s="16">
        <v>50</v>
      </c>
      <c r="E322" s="17">
        <f t="shared" si="26"/>
        <v>38500</v>
      </c>
      <c r="F322" s="18">
        <f t="shared" si="22"/>
        <v>2063.6</v>
      </c>
      <c r="G322" s="18">
        <f t="shared" si="27"/>
        <v>515.9</v>
      </c>
      <c r="H322" s="18">
        <f t="shared" si="28"/>
        <v>2579.5</v>
      </c>
      <c r="I322" s="19"/>
    </row>
    <row r="323" s="1" customFormat="1" ht="22" customHeight="1" spans="1:9">
      <c r="A323" s="15">
        <v>320</v>
      </c>
      <c r="B323" s="16" t="s">
        <v>280</v>
      </c>
      <c r="C323" s="16">
        <v>10.47</v>
      </c>
      <c r="D323" s="16">
        <v>10.47</v>
      </c>
      <c r="E323" s="17">
        <f t="shared" si="26"/>
        <v>8061.9</v>
      </c>
      <c r="F323" s="18">
        <f t="shared" si="22"/>
        <v>432.11784</v>
      </c>
      <c r="G323" s="18">
        <f t="shared" si="27"/>
        <v>108.02946</v>
      </c>
      <c r="H323" s="18">
        <f t="shared" si="28"/>
        <v>540.1473</v>
      </c>
      <c r="I323" s="19"/>
    </row>
    <row r="324" s="1" customFormat="1" ht="22" customHeight="1" spans="1:9">
      <c r="A324" s="15">
        <v>321</v>
      </c>
      <c r="B324" s="16" t="s">
        <v>281</v>
      </c>
      <c r="C324" s="16">
        <v>27.52</v>
      </c>
      <c r="D324" s="16">
        <v>27.52</v>
      </c>
      <c r="E324" s="17">
        <f t="shared" si="26"/>
        <v>21190.4</v>
      </c>
      <c r="F324" s="18">
        <f t="shared" si="22"/>
        <v>1135.80544</v>
      </c>
      <c r="G324" s="18">
        <f t="shared" si="27"/>
        <v>283.95136</v>
      </c>
      <c r="H324" s="18">
        <f t="shared" si="28"/>
        <v>1419.7568</v>
      </c>
      <c r="I324" s="19"/>
    </row>
    <row r="325" s="1" customFormat="1" ht="22" customHeight="1" spans="1:9">
      <c r="A325" s="15">
        <v>322</v>
      </c>
      <c r="B325" s="16" t="s">
        <v>282</v>
      </c>
      <c r="C325" s="16">
        <v>26.11</v>
      </c>
      <c r="D325" s="16">
        <v>26.11</v>
      </c>
      <c r="E325" s="17">
        <f t="shared" si="26"/>
        <v>20104.7</v>
      </c>
      <c r="F325" s="18">
        <f t="shared" ref="F325:F388" si="29">H325*80%</f>
        <v>1077.61192</v>
      </c>
      <c r="G325" s="18">
        <f t="shared" si="27"/>
        <v>269.40298</v>
      </c>
      <c r="H325" s="18">
        <f t="shared" si="28"/>
        <v>1347.0149</v>
      </c>
      <c r="I325" s="19"/>
    </row>
    <row r="326" s="1" customFormat="1" ht="22" customHeight="1" spans="1:9">
      <c r="A326" s="15">
        <v>323</v>
      </c>
      <c r="B326" s="16" t="s">
        <v>51</v>
      </c>
      <c r="C326" s="16">
        <v>14.05</v>
      </c>
      <c r="D326" s="16">
        <v>14.05</v>
      </c>
      <c r="E326" s="17">
        <f t="shared" si="26"/>
        <v>10818.5</v>
      </c>
      <c r="F326" s="18">
        <f t="shared" si="29"/>
        <v>579.8716</v>
      </c>
      <c r="G326" s="18">
        <f t="shared" si="27"/>
        <v>144.9679</v>
      </c>
      <c r="H326" s="18">
        <f t="shared" si="28"/>
        <v>724.8395</v>
      </c>
      <c r="I326" s="19"/>
    </row>
    <row r="327" s="1" customFormat="1" ht="22" customHeight="1" spans="1:9">
      <c r="A327" s="15">
        <v>324</v>
      </c>
      <c r="B327" s="16" t="s">
        <v>283</v>
      </c>
      <c r="C327" s="16">
        <v>17.62</v>
      </c>
      <c r="D327" s="16">
        <v>17.62</v>
      </c>
      <c r="E327" s="17">
        <f t="shared" si="26"/>
        <v>13567.4</v>
      </c>
      <c r="F327" s="18">
        <f t="shared" si="29"/>
        <v>727.21264</v>
      </c>
      <c r="G327" s="18">
        <f t="shared" si="27"/>
        <v>181.80316</v>
      </c>
      <c r="H327" s="18">
        <f t="shared" si="28"/>
        <v>909.0158</v>
      </c>
      <c r="I327" s="19"/>
    </row>
    <row r="328" s="1" customFormat="1" ht="22" customHeight="1" spans="1:9">
      <c r="A328" s="15">
        <v>325</v>
      </c>
      <c r="B328" s="16" t="s">
        <v>284</v>
      </c>
      <c r="C328" s="16">
        <v>21.42</v>
      </c>
      <c r="D328" s="16">
        <v>21.42</v>
      </c>
      <c r="E328" s="17">
        <f t="shared" si="26"/>
        <v>16493.4</v>
      </c>
      <c r="F328" s="18">
        <f t="shared" si="29"/>
        <v>884.04624</v>
      </c>
      <c r="G328" s="18">
        <f t="shared" si="27"/>
        <v>221.01156</v>
      </c>
      <c r="H328" s="18">
        <f t="shared" si="28"/>
        <v>1105.0578</v>
      </c>
      <c r="I328" s="19"/>
    </row>
    <row r="329" s="1" customFormat="1" ht="22" customHeight="1" spans="1:9">
      <c r="A329" s="15">
        <v>326</v>
      </c>
      <c r="B329" s="16" t="s">
        <v>285</v>
      </c>
      <c r="C329" s="16">
        <v>19.43</v>
      </c>
      <c r="D329" s="16">
        <v>19.43</v>
      </c>
      <c r="E329" s="17">
        <f t="shared" si="26"/>
        <v>14961.1</v>
      </c>
      <c r="F329" s="18">
        <f t="shared" si="29"/>
        <v>801.91496</v>
      </c>
      <c r="G329" s="18">
        <f t="shared" si="27"/>
        <v>200.47874</v>
      </c>
      <c r="H329" s="18">
        <f t="shared" si="28"/>
        <v>1002.3937</v>
      </c>
      <c r="I329" s="19"/>
    </row>
    <row r="330" s="1" customFormat="1" ht="22" customHeight="1" spans="1:9">
      <c r="A330" s="15">
        <v>327</v>
      </c>
      <c r="B330" s="16" t="s">
        <v>159</v>
      </c>
      <c r="C330" s="16">
        <v>18</v>
      </c>
      <c r="D330" s="16">
        <v>18</v>
      </c>
      <c r="E330" s="17">
        <f t="shared" si="26"/>
        <v>13860</v>
      </c>
      <c r="F330" s="18">
        <f t="shared" si="29"/>
        <v>742.896</v>
      </c>
      <c r="G330" s="18">
        <f t="shared" si="27"/>
        <v>185.724</v>
      </c>
      <c r="H330" s="18">
        <f t="shared" si="28"/>
        <v>928.62</v>
      </c>
      <c r="I330" s="19"/>
    </row>
    <row r="331" s="1" customFormat="1" ht="22" customHeight="1" spans="1:9">
      <c r="A331" s="15">
        <v>328</v>
      </c>
      <c r="B331" s="16" t="s">
        <v>286</v>
      </c>
      <c r="C331" s="16">
        <v>31.34</v>
      </c>
      <c r="D331" s="16">
        <v>31.34</v>
      </c>
      <c r="E331" s="17">
        <f t="shared" si="26"/>
        <v>24131.8</v>
      </c>
      <c r="F331" s="18">
        <f t="shared" si="29"/>
        <v>1293.46448</v>
      </c>
      <c r="G331" s="18">
        <f t="shared" si="27"/>
        <v>323.36612</v>
      </c>
      <c r="H331" s="18">
        <f t="shared" si="28"/>
        <v>1616.8306</v>
      </c>
      <c r="I331" s="19"/>
    </row>
    <row r="332" s="1" customFormat="1" ht="22" customHeight="1" spans="1:9">
      <c r="A332" s="15">
        <v>329</v>
      </c>
      <c r="B332" s="16" t="s">
        <v>287</v>
      </c>
      <c r="C332" s="16">
        <v>15.75</v>
      </c>
      <c r="D332" s="16">
        <v>15.75</v>
      </c>
      <c r="E332" s="17">
        <f t="shared" si="26"/>
        <v>12127.5</v>
      </c>
      <c r="F332" s="18">
        <f t="shared" si="29"/>
        <v>650.034</v>
      </c>
      <c r="G332" s="18">
        <f t="shared" si="27"/>
        <v>162.5085</v>
      </c>
      <c r="H332" s="18">
        <f t="shared" si="28"/>
        <v>812.5425</v>
      </c>
      <c r="I332" s="19"/>
    </row>
    <row r="333" s="1" customFormat="1" ht="22" customHeight="1" spans="1:9">
      <c r="A333" s="15">
        <v>330</v>
      </c>
      <c r="B333" s="16" t="s">
        <v>260</v>
      </c>
      <c r="C333" s="16">
        <v>23.4</v>
      </c>
      <c r="D333" s="16">
        <v>23.4</v>
      </c>
      <c r="E333" s="17">
        <f t="shared" si="26"/>
        <v>18018</v>
      </c>
      <c r="F333" s="18">
        <f t="shared" si="29"/>
        <v>965.7648</v>
      </c>
      <c r="G333" s="18">
        <f t="shared" si="27"/>
        <v>241.4412</v>
      </c>
      <c r="H333" s="18">
        <f t="shared" si="28"/>
        <v>1207.206</v>
      </c>
      <c r="I333" s="19"/>
    </row>
    <row r="334" s="1" customFormat="1" ht="22" customHeight="1" spans="1:9">
      <c r="A334" s="15">
        <v>331</v>
      </c>
      <c r="B334" s="16" t="s">
        <v>288</v>
      </c>
      <c r="C334" s="16">
        <v>22.46</v>
      </c>
      <c r="D334" s="16">
        <v>22.46</v>
      </c>
      <c r="E334" s="17">
        <f t="shared" si="26"/>
        <v>17294.2</v>
      </c>
      <c r="F334" s="18">
        <f t="shared" si="29"/>
        <v>926.96912</v>
      </c>
      <c r="G334" s="18">
        <f t="shared" si="27"/>
        <v>231.74228</v>
      </c>
      <c r="H334" s="18">
        <f t="shared" si="28"/>
        <v>1158.7114</v>
      </c>
      <c r="I334" s="19"/>
    </row>
    <row r="335" s="1" customFormat="1" ht="22" customHeight="1" spans="1:9">
      <c r="A335" s="15">
        <v>332</v>
      </c>
      <c r="B335" s="16" t="s">
        <v>21</v>
      </c>
      <c r="C335" s="16">
        <v>29</v>
      </c>
      <c r="D335" s="16">
        <v>29</v>
      </c>
      <c r="E335" s="17">
        <f t="shared" si="26"/>
        <v>22330</v>
      </c>
      <c r="F335" s="18">
        <f t="shared" si="29"/>
        <v>1196.888</v>
      </c>
      <c r="G335" s="18">
        <f t="shared" si="27"/>
        <v>299.222</v>
      </c>
      <c r="H335" s="18">
        <f t="shared" si="28"/>
        <v>1496.11</v>
      </c>
      <c r="I335" s="19"/>
    </row>
    <row r="336" s="1" customFormat="1" ht="22" customHeight="1" spans="1:9">
      <c r="A336" s="15">
        <v>333</v>
      </c>
      <c r="B336" s="16" t="s">
        <v>289</v>
      </c>
      <c r="C336" s="16">
        <v>33.02</v>
      </c>
      <c r="D336" s="16">
        <v>33.02</v>
      </c>
      <c r="E336" s="17">
        <f t="shared" si="26"/>
        <v>25425.4</v>
      </c>
      <c r="F336" s="18">
        <f t="shared" si="29"/>
        <v>1362.80144</v>
      </c>
      <c r="G336" s="18">
        <f t="shared" si="27"/>
        <v>340.70036</v>
      </c>
      <c r="H336" s="18">
        <f t="shared" si="28"/>
        <v>1703.5018</v>
      </c>
      <c r="I336" s="19"/>
    </row>
    <row r="337" s="1" customFormat="1" ht="22" customHeight="1" spans="1:9">
      <c r="A337" s="15">
        <v>334</v>
      </c>
      <c r="B337" s="16" t="s">
        <v>290</v>
      </c>
      <c r="C337" s="16">
        <v>11.38</v>
      </c>
      <c r="D337" s="16">
        <v>11.38</v>
      </c>
      <c r="E337" s="17">
        <f t="shared" si="26"/>
        <v>8762.6</v>
      </c>
      <c r="F337" s="18">
        <f t="shared" si="29"/>
        <v>469.67536</v>
      </c>
      <c r="G337" s="18">
        <f t="shared" si="27"/>
        <v>117.41884</v>
      </c>
      <c r="H337" s="18">
        <f t="shared" si="28"/>
        <v>587.0942</v>
      </c>
      <c r="I337" s="19"/>
    </row>
    <row r="338" s="1" customFormat="1" ht="22" customHeight="1" spans="1:9">
      <c r="A338" s="15">
        <v>335</v>
      </c>
      <c r="B338" s="16" t="s">
        <v>291</v>
      </c>
      <c r="C338" s="16">
        <v>12.64</v>
      </c>
      <c r="D338" s="16">
        <v>12.64</v>
      </c>
      <c r="E338" s="17">
        <f t="shared" si="26"/>
        <v>9732.8</v>
      </c>
      <c r="F338" s="18">
        <f t="shared" si="29"/>
        <v>521.67808</v>
      </c>
      <c r="G338" s="18">
        <f t="shared" si="27"/>
        <v>130.41952</v>
      </c>
      <c r="H338" s="18">
        <f t="shared" si="28"/>
        <v>652.0976</v>
      </c>
      <c r="I338" s="19"/>
    </row>
    <row r="339" s="1" customFormat="1" ht="22" customHeight="1" spans="1:9">
      <c r="A339" s="15">
        <v>336</v>
      </c>
      <c r="B339" s="16" t="s">
        <v>292</v>
      </c>
      <c r="C339" s="16">
        <v>20.04</v>
      </c>
      <c r="D339" s="16">
        <v>20.04</v>
      </c>
      <c r="E339" s="17">
        <f t="shared" si="26"/>
        <v>15430.8</v>
      </c>
      <c r="F339" s="18">
        <f t="shared" si="29"/>
        <v>827.09088</v>
      </c>
      <c r="G339" s="18">
        <f t="shared" si="27"/>
        <v>206.77272</v>
      </c>
      <c r="H339" s="18">
        <f t="shared" si="28"/>
        <v>1033.8636</v>
      </c>
      <c r="I339" s="19"/>
    </row>
    <row r="340" s="1" customFormat="1" ht="22" customHeight="1" spans="1:9">
      <c r="A340" s="15">
        <v>337</v>
      </c>
      <c r="B340" s="16" t="s">
        <v>293</v>
      </c>
      <c r="C340" s="16">
        <v>50.82</v>
      </c>
      <c r="D340" s="16">
        <v>50.82</v>
      </c>
      <c r="E340" s="17">
        <f t="shared" si="26"/>
        <v>39131.4</v>
      </c>
      <c r="F340" s="18">
        <f t="shared" si="29"/>
        <v>2097.44304</v>
      </c>
      <c r="G340" s="18">
        <f t="shared" si="27"/>
        <v>524.36076</v>
      </c>
      <c r="H340" s="18">
        <f t="shared" si="28"/>
        <v>2621.8038</v>
      </c>
      <c r="I340" s="19"/>
    </row>
    <row r="341" s="1" customFormat="1" ht="22" customHeight="1" spans="1:9">
      <c r="A341" s="15">
        <v>338</v>
      </c>
      <c r="B341" s="16" t="s">
        <v>294</v>
      </c>
      <c r="C341" s="16">
        <v>14.11</v>
      </c>
      <c r="D341" s="16">
        <v>14.11</v>
      </c>
      <c r="E341" s="17">
        <f t="shared" si="26"/>
        <v>10864.7</v>
      </c>
      <c r="F341" s="18">
        <f t="shared" si="29"/>
        <v>582.34792</v>
      </c>
      <c r="G341" s="18">
        <f t="shared" si="27"/>
        <v>145.58698</v>
      </c>
      <c r="H341" s="18">
        <f t="shared" si="28"/>
        <v>727.9349</v>
      </c>
      <c r="I341" s="19"/>
    </row>
    <row r="342" s="1" customFormat="1" ht="22" customHeight="1" spans="1:9">
      <c r="A342" s="15">
        <v>339</v>
      </c>
      <c r="B342" s="16" t="s">
        <v>295</v>
      </c>
      <c r="C342" s="16">
        <v>16</v>
      </c>
      <c r="D342" s="16">
        <v>16</v>
      </c>
      <c r="E342" s="17">
        <f t="shared" si="26"/>
        <v>12320</v>
      </c>
      <c r="F342" s="18">
        <f t="shared" si="29"/>
        <v>660.352</v>
      </c>
      <c r="G342" s="18">
        <f t="shared" si="27"/>
        <v>165.088</v>
      </c>
      <c r="H342" s="18">
        <f t="shared" si="28"/>
        <v>825.44</v>
      </c>
      <c r="I342" s="19"/>
    </row>
    <row r="343" s="1" customFormat="1" ht="22" customHeight="1" spans="1:9">
      <c r="A343" s="15">
        <v>340</v>
      </c>
      <c r="B343" s="16" t="s">
        <v>61</v>
      </c>
      <c r="C343" s="16">
        <v>16.6</v>
      </c>
      <c r="D343" s="16">
        <v>16.6</v>
      </c>
      <c r="E343" s="17">
        <f t="shared" si="26"/>
        <v>12782</v>
      </c>
      <c r="F343" s="18">
        <f t="shared" si="29"/>
        <v>685.1152</v>
      </c>
      <c r="G343" s="18">
        <f t="shared" si="27"/>
        <v>171.2788</v>
      </c>
      <c r="H343" s="18">
        <f t="shared" si="28"/>
        <v>856.394</v>
      </c>
      <c r="I343" s="19"/>
    </row>
    <row r="344" s="1" customFormat="1" ht="22" customHeight="1" spans="1:9">
      <c r="A344" s="15">
        <v>341</v>
      </c>
      <c r="B344" s="16" t="s">
        <v>296</v>
      </c>
      <c r="C344" s="16">
        <v>15.58</v>
      </c>
      <c r="D344" s="16">
        <v>15.58</v>
      </c>
      <c r="E344" s="17">
        <f t="shared" si="26"/>
        <v>11996.6</v>
      </c>
      <c r="F344" s="18">
        <f t="shared" si="29"/>
        <v>643.01776</v>
      </c>
      <c r="G344" s="18">
        <f t="shared" si="27"/>
        <v>160.75444</v>
      </c>
      <c r="H344" s="18">
        <f t="shared" si="28"/>
        <v>803.7722</v>
      </c>
      <c r="I344" s="19"/>
    </row>
    <row r="345" s="1" customFormat="1" ht="22" customHeight="1" spans="1:9">
      <c r="A345" s="15">
        <v>342</v>
      </c>
      <c r="B345" s="16" t="s">
        <v>297</v>
      </c>
      <c r="C345" s="16">
        <v>23.4</v>
      </c>
      <c r="D345" s="16">
        <v>23.4</v>
      </c>
      <c r="E345" s="17">
        <f t="shared" si="26"/>
        <v>18018</v>
      </c>
      <c r="F345" s="18">
        <f t="shared" si="29"/>
        <v>965.7648</v>
      </c>
      <c r="G345" s="18">
        <f t="shared" si="27"/>
        <v>241.4412</v>
      </c>
      <c r="H345" s="18">
        <f t="shared" si="28"/>
        <v>1207.206</v>
      </c>
      <c r="I345" s="19"/>
    </row>
    <row r="346" s="1" customFormat="1" ht="22" customHeight="1" spans="1:9">
      <c r="A346" s="15">
        <v>343</v>
      </c>
      <c r="B346" s="16" t="s">
        <v>298</v>
      </c>
      <c r="C346" s="16">
        <v>15.26</v>
      </c>
      <c r="D346" s="16">
        <v>15.26</v>
      </c>
      <c r="E346" s="17">
        <f t="shared" si="26"/>
        <v>11750.2</v>
      </c>
      <c r="F346" s="18">
        <f t="shared" si="29"/>
        <v>629.81072</v>
      </c>
      <c r="G346" s="18">
        <f t="shared" si="27"/>
        <v>157.45268</v>
      </c>
      <c r="H346" s="18">
        <f t="shared" si="28"/>
        <v>787.2634</v>
      </c>
      <c r="I346" s="19"/>
    </row>
    <row r="347" s="1" customFormat="1" ht="22" customHeight="1" spans="1:9">
      <c r="A347" s="15">
        <v>344</v>
      </c>
      <c r="B347" s="16" t="s">
        <v>51</v>
      </c>
      <c r="C347" s="16">
        <v>8.8</v>
      </c>
      <c r="D347" s="16">
        <v>8.8</v>
      </c>
      <c r="E347" s="17">
        <f t="shared" si="26"/>
        <v>6776</v>
      </c>
      <c r="F347" s="18">
        <f t="shared" si="29"/>
        <v>363.1936</v>
      </c>
      <c r="G347" s="18">
        <f t="shared" si="27"/>
        <v>90.7984</v>
      </c>
      <c r="H347" s="18">
        <f t="shared" si="28"/>
        <v>453.992</v>
      </c>
      <c r="I347" s="19"/>
    </row>
    <row r="348" s="1" customFormat="1" ht="22" customHeight="1" spans="1:9">
      <c r="A348" s="15">
        <v>345</v>
      </c>
      <c r="B348" s="16" t="s">
        <v>299</v>
      </c>
      <c r="C348" s="16">
        <v>28.88</v>
      </c>
      <c r="D348" s="16">
        <v>28.88</v>
      </c>
      <c r="E348" s="17">
        <f t="shared" ref="E348:E383" si="30">D348*770</f>
        <v>22237.6</v>
      </c>
      <c r="F348" s="18">
        <f t="shared" si="29"/>
        <v>1191.93536</v>
      </c>
      <c r="G348" s="18">
        <f t="shared" ref="G348:G383" si="31">H348*20%</f>
        <v>297.98384</v>
      </c>
      <c r="H348" s="18">
        <f t="shared" ref="H348:H383" si="32">D348*51.59</f>
        <v>1489.9192</v>
      </c>
      <c r="I348" s="19"/>
    </row>
    <row r="349" s="1" customFormat="1" ht="22" customHeight="1" spans="1:9">
      <c r="A349" s="15">
        <v>346</v>
      </c>
      <c r="B349" s="16" t="s">
        <v>300</v>
      </c>
      <c r="C349" s="16">
        <v>21.84</v>
      </c>
      <c r="D349" s="16">
        <v>21.84</v>
      </c>
      <c r="E349" s="17">
        <f t="shared" si="30"/>
        <v>16816.8</v>
      </c>
      <c r="F349" s="18">
        <f t="shared" si="29"/>
        <v>901.38048</v>
      </c>
      <c r="G349" s="18">
        <f t="shared" si="31"/>
        <v>225.34512</v>
      </c>
      <c r="H349" s="18">
        <f t="shared" si="32"/>
        <v>1126.7256</v>
      </c>
      <c r="I349" s="19"/>
    </row>
    <row r="350" s="1" customFormat="1" ht="22" customHeight="1" spans="1:9">
      <c r="A350" s="15">
        <v>347</v>
      </c>
      <c r="B350" s="16" t="s">
        <v>301</v>
      </c>
      <c r="C350" s="16">
        <v>26</v>
      </c>
      <c r="D350" s="16">
        <v>26</v>
      </c>
      <c r="E350" s="17">
        <f t="shared" si="30"/>
        <v>20020</v>
      </c>
      <c r="F350" s="18">
        <f t="shared" si="29"/>
        <v>1073.072</v>
      </c>
      <c r="G350" s="18">
        <f t="shared" si="31"/>
        <v>268.268</v>
      </c>
      <c r="H350" s="18">
        <f t="shared" si="32"/>
        <v>1341.34</v>
      </c>
      <c r="I350" s="19"/>
    </row>
    <row r="351" s="1" customFormat="1" ht="22" customHeight="1" spans="1:9">
      <c r="A351" s="15">
        <v>348</v>
      </c>
      <c r="B351" s="16" t="s">
        <v>302</v>
      </c>
      <c r="C351" s="16">
        <v>31.05</v>
      </c>
      <c r="D351" s="16">
        <v>31.05</v>
      </c>
      <c r="E351" s="17">
        <f t="shared" si="30"/>
        <v>23908.5</v>
      </c>
      <c r="F351" s="18">
        <f t="shared" si="29"/>
        <v>1281.4956</v>
      </c>
      <c r="G351" s="18">
        <f t="shared" si="31"/>
        <v>320.3739</v>
      </c>
      <c r="H351" s="18">
        <f t="shared" si="32"/>
        <v>1601.8695</v>
      </c>
      <c r="I351" s="19"/>
    </row>
    <row r="352" s="1" customFormat="1" ht="22" customHeight="1" spans="1:9">
      <c r="A352" s="15">
        <v>349</v>
      </c>
      <c r="B352" s="16" t="s">
        <v>303</v>
      </c>
      <c r="C352" s="16">
        <v>10.57</v>
      </c>
      <c r="D352" s="16">
        <v>10.57</v>
      </c>
      <c r="E352" s="17">
        <f t="shared" si="30"/>
        <v>8138.9</v>
      </c>
      <c r="F352" s="18">
        <f t="shared" si="29"/>
        <v>436.24504</v>
      </c>
      <c r="G352" s="18">
        <f t="shared" si="31"/>
        <v>109.06126</v>
      </c>
      <c r="H352" s="18">
        <f t="shared" si="32"/>
        <v>545.3063</v>
      </c>
      <c r="I352" s="19"/>
    </row>
    <row r="353" s="1" customFormat="1" ht="22" customHeight="1" spans="1:9">
      <c r="A353" s="15">
        <v>350</v>
      </c>
      <c r="B353" s="16" t="s">
        <v>304</v>
      </c>
      <c r="C353" s="16">
        <v>16.5</v>
      </c>
      <c r="D353" s="16">
        <v>16.5</v>
      </c>
      <c r="E353" s="17">
        <f t="shared" si="30"/>
        <v>12705</v>
      </c>
      <c r="F353" s="18">
        <f t="shared" si="29"/>
        <v>680.988</v>
      </c>
      <c r="G353" s="18">
        <f t="shared" si="31"/>
        <v>170.247</v>
      </c>
      <c r="H353" s="18">
        <f t="shared" si="32"/>
        <v>851.235</v>
      </c>
      <c r="I353" s="19"/>
    </row>
    <row r="354" s="1" customFormat="1" ht="22" customHeight="1" spans="1:9">
      <c r="A354" s="15">
        <v>351</v>
      </c>
      <c r="B354" s="16" t="s">
        <v>305</v>
      </c>
      <c r="C354" s="16">
        <v>24.97</v>
      </c>
      <c r="D354" s="16">
        <v>24.97</v>
      </c>
      <c r="E354" s="17">
        <f t="shared" si="30"/>
        <v>19226.9</v>
      </c>
      <c r="F354" s="18">
        <f t="shared" si="29"/>
        <v>1030.56184</v>
      </c>
      <c r="G354" s="18">
        <f t="shared" si="31"/>
        <v>257.64046</v>
      </c>
      <c r="H354" s="18">
        <f t="shared" si="32"/>
        <v>1288.2023</v>
      </c>
      <c r="I354" s="19"/>
    </row>
    <row r="355" s="1" customFormat="1" ht="22" customHeight="1" spans="1:9">
      <c r="A355" s="15">
        <v>352</v>
      </c>
      <c r="B355" s="16" t="s">
        <v>306</v>
      </c>
      <c r="C355" s="16">
        <v>25.84</v>
      </c>
      <c r="D355" s="16">
        <v>25.84</v>
      </c>
      <c r="E355" s="17">
        <f t="shared" si="30"/>
        <v>19896.8</v>
      </c>
      <c r="F355" s="18">
        <f t="shared" si="29"/>
        <v>1066.46848</v>
      </c>
      <c r="G355" s="18">
        <f t="shared" si="31"/>
        <v>266.61712</v>
      </c>
      <c r="H355" s="18">
        <f t="shared" si="32"/>
        <v>1333.0856</v>
      </c>
      <c r="I355" s="19"/>
    </row>
    <row r="356" s="1" customFormat="1" ht="22" customHeight="1" spans="1:9">
      <c r="A356" s="15">
        <v>353</v>
      </c>
      <c r="B356" s="16" t="s">
        <v>307</v>
      </c>
      <c r="C356" s="16">
        <v>21.81</v>
      </c>
      <c r="D356" s="16">
        <v>21.81</v>
      </c>
      <c r="E356" s="17">
        <f t="shared" si="30"/>
        <v>16793.7</v>
      </c>
      <c r="F356" s="18">
        <f t="shared" si="29"/>
        <v>900.14232</v>
      </c>
      <c r="G356" s="18">
        <f t="shared" si="31"/>
        <v>225.03558</v>
      </c>
      <c r="H356" s="18">
        <f t="shared" si="32"/>
        <v>1125.1779</v>
      </c>
      <c r="I356" s="19"/>
    </row>
    <row r="357" s="1" customFormat="1" ht="22" customHeight="1" spans="1:9">
      <c r="A357" s="15">
        <v>354</v>
      </c>
      <c r="B357" s="16" t="s">
        <v>308</v>
      </c>
      <c r="C357" s="16">
        <v>28</v>
      </c>
      <c r="D357" s="16">
        <v>28</v>
      </c>
      <c r="E357" s="17">
        <f t="shared" si="30"/>
        <v>21560</v>
      </c>
      <c r="F357" s="18">
        <f t="shared" si="29"/>
        <v>1155.616</v>
      </c>
      <c r="G357" s="18">
        <f t="shared" si="31"/>
        <v>288.904</v>
      </c>
      <c r="H357" s="18">
        <f t="shared" si="32"/>
        <v>1444.52</v>
      </c>
      <c r="I357" s="19"/>
    </row>
    <row r="358" s="1" customFormat="1" ht="22" customHeight="1" spans="1:9">
      <c r="A358" s="15">
        <v>355</v>
      </c>
      <c r="B358" s="16" t="s">
        <v>309</v>
      </c>
      <c r="C358" s="16">
        <v>8</v>
      </c>
      <c r="D358" s="16">
        <v>8</v>
      </c>
      <c r="E358" s="17">
        <f t="shared" si="30"/>
        <v>6160</v>
      </c>
      <c r="F358" s="18">
        <f t="shared" si="29"/>
        <v>330.176</v>
      </c>
      <c r="G358" s="18">
        <f t="shared" si="31"/>
        <v>82.544</v>
      </c>
      <c r="H358" s="18">
        <f t="shared" si="32"/>
        <v>412.72</v>
      </c>
      <c r="I358" s="19"/>
    </row>
    <row r="359" s="1" customFormat="1" ht="22" customHeight="1" spans="1:9">
      <c r="A359" s="15">
        <v>356</v>
      </c>
      <c r="B359" s="16" t="s">
        <v>149</v>
      </c>
      <c r="C359" s="16">
        <v>13.83</v>
      </c>
      <c r="D359" s="16">
        <v>13.83</v>
      </c>
      <c r="E359" s="17">
        <f t="shared" si="30"/>
        <v>10649.1</v>
      </c>
      <c r="F359" s="18">
        <f t="shared" si="29"/>
        <v>570.79176</v>
      </c>
      <c r="G359" s="18">
        <f t="shared" si="31"/>
        <v>142.69794</v>
      </c>
      <c r="H359" s="18">
        <f t="shared" si="32"/>
        <v>713.4897</v>
      </c>
      <c r="I359" s="19"/>
    </row>
    <row r="360" s="1" customFormat="1" ht="22" customHeight="1" spans="1:9">
      <c r="A360" s="15">
        <v>357</v>
      </c>
      <c r="B360" s="16" t="s">
        <v>310</v>
      </c>
      <c r="C360" s="16">
        <v>14.06</v>
      </c>
      <c r="D360" s="16">
        <v>14.06</v>
      </c>
      <c r="E360" s="17">
        <f t="shared" si="30"/>
        <v>10826.2</v>
      </c>
      <c r="F360" s="18">
        <f t="shared" si="29"/>
        <v>580.28432</v>
      </c>
      <c r="G360" s="18">
        <f t="shared" si="31"/>
        <v>145.07108</v>
      </c>
      <c r="H360" s="18">
        <f t="shared" si="32"/>
        <v>725.3554</v>
      </c>
      <c r="I360" s="19"/>
    </row>
    <row r="361" s="1" customFormat="1" ht="22" customHeight="1" spans="1:9">
      <c r="A361" s="15">
        <v>358</v>
      </c>
      <c r="B361" s="16" t="s">
        <v>311</v>
      </c>
      <c r="C361" s="16">
        <v>15</v>
      </c>
      <c r="D361" s="16">
        <v>15</v>
      </c>
      <c r="E361" s="17">
        <f t="shared" si="30"/>
        <v>11550</v>
      </c>
      <c r="F361" s="18">
        <f t="shared" si="29"/>
        <v>619.08</v>
      </c>
      <c r="G361" s="18">
        <f t="shared" si="31"/>
        <v>154.77</v>
      </c>
      <c r="H361" s="18">
        <f t="shared" si="32"/>
        <v>773.85</v>
      </c>
      <c r="I361" s="19"/>
    </row>
    <row r="362" s="1" customFormat="1" ht="22" customHeight="1" spans="1:9">
      <c r="A362" s="15">
        <v>359</v>
      </c>
      <c r="B362" s="16" t="s">
        <v>312</v>
      </c>
      <c r="C362" s="16">
        <v>15.21</v>
      </c>
      <c r="D362" s="16">
        <v>15.21</v>
      </c>
      <c r="E362" s="17">
        <f t="shared" si="30"/>
        <v>11711.7</v>
      </c>
      <c r="F362" s="18">
        <f t="shared" si="29"/>
        <v>627.74712</v>
      </c>
      <c r="G362" s="18">
        <f t="shared" si="31"/>
        <v>156.93678</v>
      </c>
      <c r="H362" s="18">
        <f t="shared" si="32"/>
        <v>784.6839</v>
      </c>
      <c r="I362" s="19"/>
    </row>
    <row r="363" s="1" customFormat="1" ht="22" customHeight="1" spans="1:9">
      <c r="A363" s="15">
        <v>360</v>
      </c>
      <c r="B363" s="16" t="s">
        <v>313</v>
      </c>
      <c r="C363" s="16">
        <v>34.6</v>
      </c>
      <c r="D363" s="16">
        <v>34.6</v>
      </c>
      <c r="E363" s="17">
        <f t="shared" si="30"/>
        <v>26642</v>
      </c>
      <c r="F363" s="18">
        <f t="shared" si="29"/>
        <v>1428.0112</v>
      </c>
      <c r="G363" s="18">
        <f t="shared" si="31"/>
        <v>357.0028</v>
      </c>
      <c r="H363" s="18">
        <f t="shared" si="32"/>
        <v>1785.014</v>
      </c>
      <c r="I363" s="19"/>
    </row>
    <row r="364" s="1" customFormat="1" ht="22" customHeight="1" spans="1:9">
      <c r="A364" s="15">
        <v>361</v>
      </c>
      <c r="B364" s="16" t="s">
        <v>314</v>
      </c>
      <c r="C364" s="16">
        <v>25.36</v>
      </c>
      <c r="D364" s="16">
        <v>25.36</v>
      </c>
      <c r="E364" s="17">
        <f t="shared" si="30"/>
        <v>19527.2</v>
      </c>
      <c r="F364" s="18">
        <f t="shared" si="29"/>
        <v>1046.65792</v>
      </c>
      <c r="G364" s="18">
        <f t="shared" si="31"/>
        <v>261.66448</v>
      </c>
      <c r="H364" s="18">
        <f t="shared" si="32"/>
        <v>1308.3224</v>
      </c>
      <c r="I364" s="19"/>
    </row>
    <row r="365" s="1" customFormat="1" ht="22" customHeight="1" spans="1:9">
      <c r="A365" s="15">
        <v>362</v>
      </c>
      <c r="B365" s="16" t="s">
        <v>52</v>
      </c>
      <c r="C365" s="16">
        <v>14.29</v>
      </c>
      <c r="D365" s="16">
        <v>14.29</v>
      </c>
      <c r="E365" s="17">
        <f t="shared" si="30"/>
        <v>11003.3</v>
      </c>
      <c r="F365" s="18">
        <f t="shared" si="29"/>
        <v>589.77688</v>
      </c>
      <c r="G365" s="18">
        <f t="shared" si="31"/>
        <v>147.44422</v>
      </c>
      <c r="H365" s="18">
        <f t="shared" si="32"/>
        <v>737.2211</v>
      </c>
      <c r="I365" s="19"/>
    </row>
    <row r="366" s="1" customFormat="1" ht="22" customHeight="1" spans="1:9">
      <c r="A366" s="15">
        <v>363</v>
      </c>
      <c r="B366" s="16" t="s">
        <v>315</v>
      </c>
      <c r="C366" s="16">
        <v>10.5</v>
      </c>
      <c r="D366" s="16">
        <v>10.5</v>
      </c>
      <c r="E366" s="17">
        <f t="shared" si="30"/>
        <v>8085</v>
      </c>
      <c r="F366" s="18">
        <f t="shared" si="29"/>
        <v>433.356</v>
      </c>
      <c r="G366" s="18">
        <f t="shared" si="31"/>
        <v>108.339</v>
      </c>
      <c r="H366" s="18">
        <f t="shared" si="32"/>
        <v>541.695</v>
      </c>
      <c r="I366" s="19"/>
    </row>
    <row r="367" s="1" customFormat="1" ht="22" customHeight="1" spans="1:9">
      <c r="A367" s="15">
        <v>364</v>
      </c>
      <c r="B367" s="16" t="s">
        <v>316</v>
      </c>
      <c r="C367" s="16">
        <v>5</v>
      </c>
      <c r="D367" s="16">
        <v>5</v>
      </c>
      <c r="E367" s="17">
        <f t="shared" si="30"/>
        <v>3850</v>
      </c>
      <c r="F367" s="18">
        <f t="shared" si="29"/>
        <v>206.36</v>
      </c>
      <c r="G367" s="18">
        <f t="shared" si="31"/>
        <v>51.59</v>
      </c>
      <c r="H367" s="18">
        <f t="shared" si="32"/>
        <v>257.95</v>
      </c>
      <c r="I367" s="19"/>
    </row>
    <row r="368" s="1" customFormat="1" ht="22" customHeight="1" spans="1:9">
      <c r="A368" s="15">
        <v>365</v>
      </c>
      <c r="B368" s="16" t="s">
        <v>317</v>
      </c>
      <c r="C368" s="16">
        <v>8.22</v>
      </c>
      <c r="D368" s="16">
        <v>8.22</v>
      </c>
      <c r="E368" s="17">
        <f t="shared" si="30"/>
        <v>6329.4</v>
      </c>
      <c r="F368" s="18">
        <f t="shared" si="29"/>
        <v>339.25584</v>
      </c>
      <c r="G368" s="18">
        <f t="shared" si="31"/>
        <v>84.81396</v>
      </c>
      <c r="H368" s="18">
        <f t="shared" si="32"/>
        <v>424.0698</v>
      </c>
      <c r="I368" s="19"/>
    </row>
    <row r="369" s="1" customFormat="1" ht="22" customHeight="1" spans="1:9">
      <c r="A369" s="15">
        <v>366</v>
      </c>
      <c r="B369" s="16" t="s">
        <v>285</v>
      </c>
      <c r="C369" s="16">
        <v>33.5</v>
      </c>
      <c r="D369" s="16">
        <v>33.5</v>
      </c>
      <c r="E369" s="17">
        <f t="shared" si="30"/>
        <v>25795</v>
      </c>
      <c r="F369" s="18">
        <f t="shared" si="29"/>
        <v>1382.612</v>
      </c>
      <c r="G369" s="18">
        <f t="shared" si="31"/>
        <v>345.653</v>
      </c>
      <c r="H369" s="18">
        <f t="shared" si="32"/>
        <v>1728.265</v>
      </c>
      <c r="I369" s="19"/>
    </row>
    <row r="370" s="1" customFormat="1" ht="22" customHeight="1" spans="1:9">
      <c r="A370" s="15">
        <v>367</v>
      </c>
      <c r="B370" s="16" t="s">
        <v>318</v>
      </c>
      <c r="C370" s="16">
        <v>15.01</v>
      </c>
      <c r="D370" s="16">
        <v>15.01</v>
      </c>
      <c r="E370" s="17">
        <f t="shared" si="30"/>
        <v>11557.7</v>
      </c>
      <c r="F370" s="18">
        <f t="shared" si="29"/>
        <v>619.49272</v>
      </c>
      <c r="G370" s="18">
        <f t="shared" si="31"/>
        <v>154.87318</v>
      </c>
      <c r="H370" s="18">
        <f t="shared" si="32"/>
        <v>774.3659</v>
      </c>
      <c r="I370" s="19"/>
    </row>
    <row r="371" s="1" customFormat="1" ht="22" customHeight="1" spans="1:9">
      <c r="A371" s="15">
        <v>368</v>
      </c>
      <c r="B371" s="16" t="s">
        <v>319</v>
      </c>
      <c r="C371" s="16">
        <v>8</v>
      </c>
      <c r="D371" s="16">
        <v>8</v>
      </c>
      <c r="E371" s="17">
        <f t="shared" si="30"/>
        <v>6160</v>
      </c>
      <c r="F371" s="18">
        <f t="shared" si="29"/>
        <v>330.176</v>
      </c>
      <c r="G371" s="18">
        <f t="shared" si="31"/>
        <v>82.544</v>
      </c>
      <c r="H371" s="18">
        <f t="shared" si="32"/>
        <v>412.72</v>
      </c>
      <c r="I371" s="19"/>
    </row>
    <row r="372" s="1" customFormat="1" ht="22" customHeight="1" spans="1:9">
      <c r="A372" s="15">
        <v>369</v>
      </c>
      <c r="B372" s="16" t="s">
        <v>320</v>
      </c>
      <c r="C372" s="16">
        <v>15</v>
      </c>
      <c r="D372" s="16">
        <v>15</v>
      </c>
      <c r="E372" s="17">
        <f t="shared" si="30"/>
        <v>11550</v>
      </c>
      <c r="F372" s="18">
        <f t="shared" si="29"/>
        <v>619.08</v>
      </c>
      <c r="G372" s="18">
        <f t="shared" si="31"/>
        <v>154.77</v>
      </c>
      <c r="H372" s="18">
        <f t="shared" si="32"/>
        <v>773.85</v>
      </c>
      <c r="I372" s="19"/>
    </row>
    <row r="373" s="1" customFormat="1" ht="22" customHeight="1" spans="1:9">
      <c r="A373" s="15">
        <v>370</v>
      </c>
      <c r="B373" s="16" t="s">
        <v>159</v>
      </c>
      <c r="C373" s="16">
        <v>26.54</v>
      </c>
      <c r="D373" s="16">
        <v>26.54</v>
      </c>
      <c r="E373" s="17">
        <f t="shared" si="30"/>
        <v>20435.8</v>
      </c>
      <c r="F373" s="18">
        <f t="shared" si="29"/>
        <v>1095.35888</v>
      </c>
      <c r="G373" s="18">
        <f t="shared" si="31"/>
        <v>273.83972</v>
      </c>
      <c r="H373" s="18">
        <f t="shared" si="32"/>
        <v>1369.1986</v>
      </c>
      <c r="I373" s="19"/>
    </row>
    <row r="374" s="1" customFormat="1" ht="22" customHeight="1" spans="1:9">
      <c r="A374" s="15">
        <v>371</v>
      </c>
      <c r="B374" s="16" t="s">
        <v>321</v>
      </c>
      <c r="C374" s="16">
        <v>54.9</v>
      </c>
      <c r="D374" s="16">
        <v>54.9</v>
      </c>
      <c r="E374" s="17">
        <f t="shared" si="30"/>
        <v>42273</v>
      </c>
      <c r="F374" s="18">
        <f t="shared" si="29"/>
        <v>2265.8328</v>
      </c>
      <c r="G374" s="18">
        <f t="shared" si="31"/>
        <v>566.4582</v>
      </c>
      <c r="H374" s="18">
        <f t="shared" si="32"/>
        <v>2832.291</v>
      </c>
      <c r="I374" s="19"/>
    </row>
    <row r="375" s="1" customFormat="1" ht="22" customHeight="1" spans="1:9">
      <c r="A375" s="15">
        <v>372</v>
      </c>
      <c r="B375" s="16" t="s">
        <v>322</v>
      </c>
      <c r="C375" s="16">
        <v>34.56</v>
      </c>
      <c r="D375" s="16">
        <v>34.56</v>
      </c>
      <c r="E375" s="17">
        <f t="shared" si="30"/>
        <v>26611.2</v>
      </c>
      <c r="F375" s="18">
        <f t="shared" si="29"/>
        <v>1426.36032</v>
      </c>
      <c r="G375" s="18">
        <f t="shared" si="31"/>
        <v>356.59008</v>
      </c>
      <c r="H375" s="18">
        <f t="shared" si="32"/>
        <v>1782.9504</v>
      </c>
      <c r="I375" s="19"/>
    </row>
    <row r="376" s="1" customFormat="1" ht="22" customHeight="1" spans="1:9">
      <c r="A376" s="15">
        <v>373</v>
      </c>
      <c r="B376" s="16" t="s">
        <v>323</v>
      </c>
      <c r="C376" s="16">
        <v>17.68</v>
      </c>
      <c r="D376" s="16">
        <v>17.68</v>
      </c>
      <c r="E376" s="17">
        <f t="shared" si="30"/>
        <v>13613.6</v>
      </c>
      <c r="F376" s="18">
        <f t="shared" si="29"/>
        <v>729.68896</v>
      </c>
      <c r="G376" s="18">
        <f t="shared" si="31"/>
        <v>182.42224</v>
      </c>
      <c r="H376" s="18">
        <f t="shared" si="32"/>
        <v>912.1112</v>
      </c>
      <c r="I376" s="19"/>
    </row>
    <row r="377" s="1" customFormat="1" ht="22" customHeight="1" spans="1:9">
      <c r="A377" s="15">
        <v>374</v>
      </c>
      <c r="B377" s="16" t="s">
        <v>193</v>
      </c>
      <c r="C377" s="16">
        <v>18.46</v>
      </c>
      <c r="D377" s="16">
        <v>18.46</v>
      </c>
      <c r="E377" s="17">
        <f t="shared" si="30"/>
        <v>14214.2</v>
      </c>
      <c r="F377" s="18">
        <f t="shared" si="29"/>
        <v>761.88112</v>
      </c>
      <c r="G377" s="18">
        <f t="shared" si="31"/>
        <v>190.47028</v>
      </c>
      <c r="H377" s="18">
        <f t="shared" si="32"/>
        <v>952.3514</v>
      </c>
      <c r="I377" s="19"/>
    </row>
    <row r="378" s="1" customFormat="1" ht="22" customHeight="1" spans="1:9">
      <c r="A378" s="15">
        <v>375</v>
      </c>
      <c r="B378" s="16" t="s">
        <v>193</v>
      </c>
      <c r="C378" s="16">
        <v>35.82</v>
      </c>
      <c r="D378" s="16">
        <v>35.82</v>
      </c>
      <c r="E378" s="17">
        <f t="shared" si="30"/>
        <v>27581.4</v>
      </c>
      <c r="F378" s="18">
        <f t="shared" si="29"/>
        <v>1478.36304</v>
      </c>
      <c r="G378" s="18">
        <f t="shared" si="31"/>
        <v>369.59076</v>
      </c>
      <c r="H378" s="18">
        <f t="shared" si="32"/>
        <v>1847.9538</v>
      </c>
      <c r="I378" s="19"/>
    </row>
    <row r="379" s="1" customFormat="1" ht="22" customHeight="1" spans="1:9">
      <c r="A379" s="15">
        <v>376</v>
      </c>
      <c r="B379" s="16" t="s">
        <v>324</v>
      </c>
      <c r="C379" s="16">
        <v>33.52</v>
      </c>
      <c r="D379" s="16">
        <v>33.52</v>
      </c>
      <c r="E379" s="17">
        <f t="shared" si="30"/>
        <v>25810.4</v>
      </c>
      <c r="F379" s="18">
        <f t="shared" si="29"/>
        <v>1383.43744</v>
      </c>
      <c r="G379" s="18">
        <f t="shared" si="31"/>
        <v>345.85936</v>
      </c>
      <c r="H379" s="18">
        <f t="shared" si="32"/>
        <v>1729.2968</v>
      </c>
      <c r="I379" s="19"/>
    </row>
    <row r="380" s="1" customFormat="1" ht="22" customHeight="1" spans="1:9">
      <c r="A380" s="15">
        <v>377</v>
      </c>
      <c r="B380" s="16" t="s">
        <v>325</v>
      </c>
      <c r="C380" s="16">
        <v>10.79</v>
      </c>
      <c r="D380" s="16">
        <v>10.79</v>
      </c>
      <c r="E380" s="17">
        <f t="shared" si="30"/>
        <v>8308.3</v>
      </c>
      <c r="F380" s="18">
        <f t="shared" si="29"/>
        <v>445.32488</v>
      </c>
      <c r="G380" s="18">
        <f t="shared" si="31"/>
        <v>111.33122</v>
      </c>
      <c r="H380" s="18">
        <f t="shared" si="32"/>
        <v>556.6561</v>
      </c>
      <c r="I380" s="19"/>
    </row>
    <row r="381" s="1" customFormat="1" ht="22" customHeight="1" spans="1:9">
      <c r="A381" s="15">
        <v>378</v>
      </c>
      <c r="B381" s="16" t="s">
        <v>326</v>
      </c>
      <c r="C381" s="16">
        <v>12</v>
      </c>
      <c r="D381" s="16">
        <v>12</v>
      </c>
      <c r="E381" s="17">
        <f t="shared" si="30"/>
        <v>9240</v>
      </c>
      <c r="F381" s="18">
        <f t="shared" si="29"/>
        <v>495.264</v>
      </c>
      <c r="G381" s="18">
        <f t="shared" si="31"/>
        <v>123.816</v>
      </c>
      <c r="H381" s="18">
        <f t="shared" si="32"/>
        <v>619.08</v>
      </c>
      <c r="I381" s="19"/>
    </row>
    <row r="382" s="1" customFormat="1" ht="22" customHeight="1" spans="1:9">
      <c r="A382" s="15">
        <v>379</v>
      </c>
      <c r="B382" s="16" t="s">
        <v>52</v>
      </c>
      <c r="C382" s="16">
        <v>24.27</v>
      </c>
      <c r="D382" s="16">
        <v>24.27</v>
      </c>
      <c r="E382" s="17">
        <f t="shared" si="30"/>
        <v>18687.9</v>
      </c>
      <c r="F382" s="18">
        <f t="shared" si="29"/>
        <v>1001.67144</v>
      </c>
      <c r="G382" s="18">
        <f t="shared" si="31"/>
        <v>250.41786</v>
      </c>
      <c r="H382" s="18">
        <f t="shared" si="32"/>
        <v>1252.0893</v>
      </c>
      <c r="I382" s="19"/>
    </row>
    <row r="383" s="1" customFormat="1" ht="22" customHeight="1" spans="1:9">
      <c r="A383" s="15">
        <v>380</v>
      </c>
      <c r="B383" s="16" t="s">
        <v>52</v>
      </c>
      <c r="C383" s="16">
        <v>22.24</v>
      </c>
      <c r="D383" s="16">
        <v>22.24</v>
      </c>
      <c r="E383" s="17">
        <f t="shared" si="30"/>
        <v>17124.8</v>
      </c>
      <c r="F383" s="18">
        <f t="shared" si="29"/>
        <v>917.88928</v>
      </c>
      <c r="G383" s="18">
        <f t="shared" si="31"/>
        <v>229.47232</v>
      </c>
      <c r="H383" s="18">
        <f t="shared" si="32"/>
        <v>1147.3616</v>
      </c>
      <c r="I383" s="19"/>
    </row>
    <row r="384" s="1" customFormat="1" ht="22" customHeight="1" spans="1:9">
      <c r="A384" s="15">
        <v>381</v>
      </c>
      <c r="B384" s="16" t="s">
        <v>327</v>
      </c>
      <c r="C384" s="16">
        <v>16.32</v>
      </c>
      <c r="D384" s="16">
        <v>16.32</v>
      </c>
      <c r="E384" s="17">
        <f t="shared" ref="E384:E415" si="33">D384*770</f>
        <v>12566.4</v>
      </c>
      <c r="F384" s="18">
        <f t="shared" si="29"/>
        <v>673.55904</v>
      </c>
      <c r="G384" s="18">
        <f t="shared" ref="G384:G415" si="34">H384*20%</f>
        <v>168.38976</v>
      </c>
      <c r="H384" s="18">
        <f t="shared" ref="H384:H415" si="35">D384*51.59</f>
        <v>841.9488</v>
      </c>
      <c r="I384" s="19"/>
    </row>
    <row r="385" s="1" customFormat="1" ht="22" customHeight="1" spans="1:9">
      <c r="A385" s="15">
        <v>382</v>
      </c>
      <c r="B385" s="16" t="s">
        <v>273</v>
      </c>
      <c r="C385" s="16">
        <v>23.02</v>
      </c>
      <c r="D385" s="16">
        <v>23.02</v>
      </c>
      <c r="E385" s="17">
        <f t="shared" si="33"/>
        <v>17725.4</v>
      </c>
      <c r="F385" s="18">
        <f t="shared" si="29"/>
        <v>950.08144</v>
      </c>
      <c r="G385" s="18">
        <f t="shared" si="34"/>
        <v>237.52036</v>
      </c>
      <c r="H385" s="18">
        <f t="shared" si="35"/>
        <v>1187.6018</v>
      </c>
      <c r="I385" s="19"/>
    </row>
    <row r="386" s="1" customFormat="1" ht="22" customHeight="1" spans="1:9">
      <c r="A386" s="15">
        <v>383</v>
      </c>
      <c r="B386" s="16" t="s">
        <v>328</v>
      </c>
      <c r="C386" s="16">
        <v>20</v>
      </c>
      <c r="D386" s="16">
        <v>20</v>
      </c>
      <c r="E386" s="17">
        <f t="shared" si="33"/>
        <v>15400</v>
      </c>
      <c r="F386" s="18">
        <f t="shared" si="29"/>
        <v>825.44</v>
      </c>
      <c r="G386" s="18">
        <f t="shared" si="34"/>
        <v>206.36</v>
      </c>
      <c r="H386" s="18">
        <f t="shared" si="35"/>
        <v>1031.8</v>
      </c>
      <c r="I386" s="19"/>
    </row>
    <row r="387" s="1" customFormat="1" ht="22" customHeight="1" spans="1:9">
      <c r="A387" s="15">
        <v>384</v>
      </c>
      <c r="B387" s="16" t="s">
        <v>329</v>
      </c>
      <c r="C387" s="16">
        <v>14.83</v>
      </c>
      <c r="D387" s="16">
        <v>14.83</v>
      </c>
      <c r="E387" s="17">
        <f t="shared" si="33"/>
        <v>11419.1</v>
      </c>
      <c r="F387" s="18">
        <f t="shared" si="29"/>
        <v>612.06376</v>
      </c>
      <c r="G387" s="18">
        <f t="shared" si="34"/>
        <v>153.01594</v>
      </c>
      <c r="H387" s="18">
        <f t="shared" si="35"/>
        <v>765.0797</v>
      </c>
      <c r="I387" s="19"/>
    </row>
    <row r="388" s="1" customFormat="1" ht="22" customHeight="1" spans="1:9">
      <c r="A388" s="15">
        <v>385</v>
      </c>
      <c r="B388" s="16" t="s">
        <v>330</v>
      </c>
      <c r="C388" s="16">
        <v>14.7</v>
      </c>
      <c r="D388" s="16">
        <v>14.7</v>
      </c>
      <c r="E388" s="17">
        <f t="shared" si="33"/>
        <v>11319</v>
      </c>
      <c r="F388" s="18">
        <f t="shared" si="29"/>
        <v>606.6984</v>
      </c>
      <c r="G388" s="18">
        <f t="shared" si="34"/>
        <v>151.6746</v>
      </c>
      <c r="H388" s="18">
        <f t="shared" si="35"/>
        <v>758.373</v>
      </c>
      <c r="I388" s="19"/>
    </row>
    <row r="389" s="1" customFormat="1" ht="22" customHeight="1" spans="1:9">
      <c r="A389" s="15">
        <v>386</v>
      </c>
      <c r="B389" s="16" t="s">
        <v>322</v>
      </c>
      <c r="C389" s="16">
        <v>14.1</v>
      </c>
      <c r="D389" s="16">
        <v>14.1</v>
      </c>
      <c r="E389" s="17">
        <f t="shared" si="33"/>
        <v>10857</v>
      </c>
      <c r="F389" s="18">
        <f t="shared" ref="F389:F452" si="36">H389*80%</f>
        <v>581.9352</v>
      </c>
      <c r="G389" s="18">
        <f t="shared" si="34"/>
        <v>145.4838</v>
      </c>
      <c r="H389" s="18">
        <f t="shared" si="35"/>
        <v>727.419</v>
      </c>
      <c r="I389" s="19"/>
    </row>
    <row r="390" s="1" customFormat="1" ht="22" customHeight="1" spans="1:9">
      <c r="A390" s="15">
        <v>387</v>
      </c>
      <c r="B390" s="16" t="s">
        <v>231</v>
      </c>
      <c r="C390" s="16">
        <v>18.9</v>
      </c>
      <c r="D390" s="16">
        <v>18.9</v>
      </c>
      <c r="E390" s="17">
        <f t="shared" si="33"/>
        <v>14553</v>
      </c>
      <c r="F390" s="18">
        <f t="shared" si="36"/>
        <v>780.0408</v>
      </c>
      <c r="G390" s="18">
        <f t="shared" si="34"/>
        <v>195.0102</v>
      </c>
      <c r="H390" s="18">
        <f t="shared" si="35"/>
        <v>975.051</v>
      </c>
      <c r="I390" s="19"/>
    </row>
    <row r="391" s="1" customFormat="1" ht="22" customHeight="1" spans="1:9">
      <c r="A391" s="15">
        <v>388</v>
      </c>
      <c r="B391" s="16" t="s">
        <v>331</v>
      </c>
      <c r="C391" s="16">
        <v>14.93</v>
      </c>
      <c r="D391" s="16">
        <v>14.93</v>
      </c>
      <c r="E391" s="17">
        <f t="shared" si="33"/>
        <v>11496.1</v>
      </c>
      <c r="F391" s="18">
        <f t="shared" si="36"/>
        <v>616.19096</v>
      </c>
      <c r="G391" s="18">
        <f t="shared" si="34"/>
        <v>154.04774</v>
      </c>
      <c r="H391" s="18">
        <f t="shared" si="35"/>
        <v>770.2387</v>
      </c>
      <c r="I391" s="19"/>
    </row>
    <row r="392" s="1" customFormat="1" ht="22" customHeight="1" spans="1:9">
      <c r="A392" s="15">
        <v>389</v>
      </c>
      <c r="B392" s="16" t="s">
        <v>332</v>
      </c>
      <c r="C392" s="16">
        <v>16</v>
      </c>
      <c r="D392" s="16">
        <v>16</v>
      </c>
      <c r="E392" s="17">
        <f t="shared" si="33"/>
        <v>12320</v>
      </c>
      <c r="F392" s="18">
        <f t="shared" si="36"/>
        <v>660.352</v>
      </c>
      <c r="G392" s="18">
        <f t="shared" si="34"/>
        <v>165.088</v>
      </c>
      <c r="H392" s="18">
        <f t="shared" si="35"/>
        <v>825.44</v>
      </c>
      <c r="I392" s="19"/>
    </row>
    <row r="393" s="1" customFormat="1" ht="22" customHeight="1" spans="1:9">
      <c r="A393" s="15">
        <v>390</v>
      </c>
      <c r="B393" s="16" t="s">
        <v>333</v>
      </c>
      <c r="C393" s="16">
        <v>18.56</v>
      </c>
      <c r="D393" s="16">
        <v>18.56</v>
      </c>
      <c r="E393" s="17">
        <f t="shared" si="33"/>
        <v>14291.2</v>
      </c>
      <c r="F393" s="18">
        <f t="shared" si="36"/>
        <v>766.00832</v>
      </c>
      <c r="G393" s="18">
        <f t="shared" si="34"/>
        <v>191.50208</v>
      </c>
      <c r="H393" s="18">
        <f t="shared" si="35"/>
        <v>957.5104</v>
      </c>
      <c r="I393" s="19"/>
    </row>
    <row r="394" s="1" customFormat="1" ht="22" customHeight="1" spans="1:9">
      <c r="A394" s="15">
        <v>391</v>
      </c>
      <c r="B394" s="16" t="s">
        <v>322</v>
      </c>
      <c r="C394" s="16">
        <v>11</v>
      </c>
      <c r="D394" s="16">
        <v>11</v>
      </c>
      <c r="E394" s="17">
        <f t="shared" si="33"/>
        <v>8470</v>
      </c>
      <c r="F394" s="18">
        <f t="shared" si="36"/>
        <v>453.992</v>
      </c>
      <c r="G394" s="18">
        <f t="shared" si="34"/>
        <v>113.498</v>
      </c>
      <c r="H394" s="18">
        <f t="shared" si="35"/>
        <v>567.49</v>
      </c>
      <c r="I394" s="19"/>
    </row>
    <row r="395" s="1" customFormat="1" ht="22" customHeight="1" spans="1:9">
      <c r="A395" s="15">
        <v>392</v>
      </c>
      <c r="B395" s="16" t="s">
        <v>334</v>
      </c>
      <c r="C395" s="16">
        <v>26.03</v>
      </c>
      <c r="D395" s="16">
        <v>26.03</v>
      </c>
      <c r="E395" s="17">
        <f t="shared" si="33"/>
        <v>20043.1</v>
      </c>
      <c r="F395" s="18">
        <f t="shared" si="36"/>
        <v>1074.31016</v>
      </c>
      <c r="G395" s="18">
        <f t="shared" si="34"/>
        <v>268.57754</v>
      </c>
      <c r="H395" s="18">
        <f t="shared" si="35"/>
        <v>1342.8877</v>
      </c>
      <c r="I395" s="19"/>
    </row>
    <row r="396" s="1" customFormat="1" ht="22" customHeight="1" spans="1:9">
      <c r="A396" s="15">
        <v>393</v>
      </c>
      <c r="B396" s="16" t="s">
        <v>335</v>
      </c>
      <c r="C396" s="16">
        <v>20.79</v>
      </c>
      <c r="D396" s="16">
        <v>20.79</v>
      </c>
      <c r="E396" s="17">
        <f t="shared" si="33"/>
        <v>16008.3</v>
      </c>
      <c r="F396" s="18">
        <f t="shared" si="36"/>
        <v>858.04488</v>
      </c>
      <c r="G396" s="18">
        <f t="shared" si="34"/>
        <v>214.51122</v>
      </c>
      <c r="H396" s="18">
        <f t="shared" si="35"/>
        <v>1072.5561</v>
      </c>
      <c r="I396" s="19"/>
    </row>
    <row r="397" s="1" customFormat="1" ht="22" customHeight="1" spans="1:9">
      <c r="A397" s="15">
        <v>394</v>
      </c>
      <c r="B397" s="16" t="s">
        <v>244</v>
      </c>
      <c r="C397" s="16">
        <v>23</v>
      </c>
      <c r="D397" s="16">
        <v>23</v>
      </c>
      <c r="E397" s="17">
        <f t="shared" si="33"/>
        <v>17710</v>
      </c>
      <c r="F397" s="18">
        <f t="shared" si="36"/>
        <v>949.256</v>
      </c>
      <c r="G397" s="18">
        <f t="shared" si="34"/>
        <v>237.314</v>
      </c>
      <c r="H397" s="18">
        <f t="shared" si="35"/>
        <v>1186.57</v>
      </c>
      <c r="I397" s="19"/>
    </row>
    <row r="398" s="1" customFormat="1" ht="22" customHeight="1" spans="1:9">
      <c r="A398" s="15">
        <v>395</v>
      </c>
      <c r="B398" s="16" t="s">
        <v>336</v>
      </c>
      <c r="C398" s="16">
        <v>11.94</v>
      </c>
      <c r="D398" s="16">
        <v>11.94</v>
      </c>
      <c r="E398" s="17">
        <f t="shared" si="33"/>
        <v>9193.8</v>
      </c>
      <c r="F398" s="18">
        <f t="shared" si="36"/>
        <v>492.78768</v>
      </c>
      <c r="G398" s="18">
        <f t="shared" si="34"/>
        <v>123.19692</v>
      </c>
      <c r="H398" s="18">
        <f t="shared" si="35"/>
        <v>615.9846</v>
      </c>
      <c r="I398" s="19"/>
    </row>
    <row r="399" s="1" customFormat="1" ht="22" customHeight="1" spans="1:9">
      <c r="A399" s="15">
        <v>396</v>
      </c>
      <c r="B399" s="16" t="s">
        <v>337</v>
      </c>
      <c r="C399" s="16">
        <v>16.72</v>
      </c>
      <c r="D399" s="16">
        <v>16.72</v>
      </c>
      <c r="E399" s="17">
        <f t="shared" si="33"/>
        <v>12874.4</v>
      </c>
      <c r="F399" s="18">
        <f t="shared" si="36"/>
        <v>690.06784</v>
      </c>
      <c r="G399" s="18">
        <f t="shared" si="34"/>
        <v>172.51696</v>
      </c>
      <c r="H399" s="18">
        <f t="shared" si="35"/>
        <v>862.5848</v>
      </c>
      <c r="I399" s="19"/>
    </row>
    <row r="400" s="1" customFormat="1" ht="22" customHeight="1" spans="1:9">
      <c r="A400" s="15">
        <v>397</v>
      </c>
      <c r="B400" s="16" t="s">
        <v>338</v>
      </c>
      <c r="C400" s="16">
        <v>18</v>
      </c>
      <c r="D400" s="16">
        <v>18</v>
      </c>
      <c r="E400" s="17">
        <f t="shared" si="33"/>
        <v>13860</v>
      </c>
      <c r="F400" s="18">
        <f t="shared" si="36"/>
        <v>742.896</v>
      </c>
      <c r="G400" s="18">
        <f t="shared" si="34"/>
        <v>185.724</v>
      </c>
      <c r="H400" s="18">
        <f t="shared" si="35"/>
        <v>928.62</v>
      </c>
      <c r="I400" s="19"/>
    </row>
    <row r="401" s="1" customFormat="1" ht="22" customHeight="1" spans="1:9">
      <c r="A401" s="15">
        <v>398</v>
      </c>
      <c r="B401" s="16" t="s">
        <v>339</v>
      </c>
      <c r="C401" s="16">
        <v>4</v>
      </c>
      <c r="D401" s="16">
        <v>4</v>
      </c>
      <c r="E401" s="17">
        <f t="shared" si="33"/>
        <v>3080</v>
      </c>
      <c r="F401" s="18">
        <f t="shared" si="36"/>
        <v>165.088</v>
      </c>
      <c r="G401" s="18">
        <f t="shared" si="34"/>
        <v>41.272</v>
      </c>
      <c r="H401" s="18">
        <f t="shared" si="35"/>
        <v>206.36</v>
      </c>
      <c r="I401" s="19"/>
    </row>
    <row r="402" s="1" customFormat="1" ht="22" customHeight="1" spans="1:9">
      <c r="A402" s="15">
        <v>399</v>
      </c>
      <c r="B402" s="16" t="s">
        <v>340</v>
      </c>
      <c r="C402" s="16">
        <v>13.74</v>
      </c>
      <c r="D402" s="16">
        <v>13.74</v>
      </c>
      <c r="E402" s="17">
        <f t="shared" si="33"/>
        <v>10579.8</v>
      </c>
      <c r="F402" s="18">
        <f t="shared" si="36"/>
        <v>567.07728</v>
      </c>
      <c r="G402" s="18">
        <f t="shared" si="34"/>
        <v>141.76932</v>
      </c>
      <c r="H402" s="18">
        <f t="shared" si="35"/>
        <v>708.8466</v>
      </c>
      <c r="I402" s="19"/>
    </row>
    <row r="403" s="1" customFormat="1" ht="22" customHeight="1" spans="1:9">
      <c r="A403" s="15">
        <v>400</v>
      </c>
      <c r="B403" s="16" t="s">
        <v>341</v>
      </c>
      <c r="C403" s="16">
        <v>50</v>
      </c>
      <c r="D403" s="16">
        <v>50</v>
      </c>
      <c r="E403" s="17">
        <f t="shared" si="33"/>
        <v>38500</v>
      </c>
      <c r="F403" s="18">
        <f t="shared" si="36"/>
        <v>2063.6</v>
      </c>
      <c r="G403" s="18">
        <f t="shared" si="34"/>
        <v>515.9</v>
      </c>
      <c r="H403" s="18">
        <f t="shared" si="35"/>
        <v>2579.5</v>
      </c>
      <c r="I403" s="19"/>
    </row>
    <row r="404" s="1" customFormat="1" ht="22" customHeight="1" spans="1:9">
      <c r="A404" s="15">
        <v>401</v>
      </c>
      <c r="B404" s="16" t="s">
        <v>342</v>
      </c>
      <c r="C404" s="16">
        <v>19.94</v>
      </c>
      <c r="D404" s="16">
        <v>19.94</v>
      </c>
      <c r="E404" s="17">
        <f t="shared" si="33"/>
        <v>15353.8</v>
      </c>
      <c r="F404" s="18">
        <f t="shared" si="36"/>
        <v>822.96368</v>
      </c>
      <c r="G404" s="18">
        <f t="shared" si="34"/>
        <v>205.74092</v>
      </c>
      <c r="H404" s="18">
        <f t="shared" si="35"/>
        <v>1028.7046</v>
      </c>
      <c r="I404" s="19"/>
    </row>
    <row r="405" s="1" customFormat="1" ht="22" customHeight="1" spans="1:9">
      <c r="A405" s="15">
        <v>402</v>
      </c>
      <c r="B405" s="16" t="s">
        <v>343</v>
      </c>
      <c r="C405" s="16">
        <v>28.25</v>
      </c>
      <c r="D405" s="16">
        <v>28.25</v>
      </c>
      <c r="E405" s="17">
        <f t="shared" si="33"/>
        <v>21752.5</v>
      </c>
      <c r="F405" s="18">
        <f t="shared" si="36"/>
        <v>1165.934</v>
      </c>
      <c r="G405" s="18">
        <f t="shared" si="34"/>
        <v>291.4835</v>
      </c>
      <c r="H405" s="18">
        <f t="shared" si="35"/>
        <v>1457.4175</v>
      </c>
      <c r="I405" s="19"/>
    </row>
    <row r="406" s="1" customFormat="1" ht="22" customHeight="1" spans="1:9">
      <c r="A406" s="15">
        <v>403</v>
      </c>
      <c r="B406" s="16" t="s">
        <v>344</v>
      </c>
      <c r="C406" s="16">
        <v>15.1</v>
      </c>
      <c r="D406" s="16">
        <v>15.1</v>
      </c>
      <c r="E406" s="17">
        <f t="shared" si="33"/>
        <v>11627</v>
      </c>
      <c r="F406" s="18">
        <f t="shared" si="36"/>
        <v>623.2072</v>
      </c>
      <c r="G406" s="18">
        <f t="shared" si="34"/>
        <v>155.8018</v>
      </c>
      <c r="H406" s="18">
        <f t="shared" si="35"/>
        <v>779.009</v>
      </c>
      <c r="I406" s="19"/>
    </row>
    <row r="407" s="1" customFormat="1" ht="22" customHeight="1" spans="1:9">
      <c r="A407" s="15">
        <v>404</v>
      </c>
      <c r="B407" s="16" t="s">
        <v>345</v>
      </c>
      <c r="C407" s="16">
        <v>19.94</v>
      </c>
      <c r="D407" s="16">
        <v>19.94</v>
      </c>
      <c r="E407" s="17">
        <f t="shared" si="33"/>
        <v>15353.8</v>
      </c>
      <c r="F407" s="18">
        <f t="shared" si="36"/>
        <v>822.96368</v>
      </c>
      <c r="G407" s="18">
        <f t="shared" si="34"/>
        <v>205.74092</v>
      </c>
      <c r="H407" s="18">
        <f t="shared" si="35"/>
        <v>1028.7046</v>
      </c>
      <c r="I407" s="19"/>
    </row>
    <row r="408" s="1" customFormat="1" ht="22" customHeight="1" spans="1:9">
      <c r="A408" s="15">
        <v>405</v>
      </c>
      <c r="B408" s="16" t="s">
        <v>86</v>
      </c>
      <c r="C408" s="16">
        <v>15.44</v>
      </c>
      <c r="D408" s="16">
        <v>15.44</v>
      </c>
      <c r="E408" s="17">
        <f t="shared" si="33"/>
        <v>11888.8</v>
      </c>
      <c r="F408" s="18">
        <f t="shared" si="36"/>
        <v>637.23968</v>
      </c>
      <c r="G408" s="18">
        <f t="shared" si="34"/>
        <v>159.30992</v>
      </c>
      <c r="H408" s="18">
        <f t="shared" si="35"/>
        <v>796.5496</v>
      </c>
      <c r="I408" s="19"/>
    </row>
    <row r="409" s="1" customFormat="1" ht="22" customHeight="1" spans="1:9">
      <c r="A409" s="15">
        <v>406</v>
      </c>
      <c r="B409" s="16" t="s">
        <v>346</v>
      </c>
      <c r="C409" s="16">
        <v>12.45</v>
      </c>
      <c r="D409" s="16">
        <v>12.45</v>
      </c>
      <c r="E409" s="17">
        <f t="shared" si="33"/>
        <v>9586.5</v>
      </c>
      <c r="F409" s="18">
        <f t="shared" si="36"/>
        <v>513.8364</v>
      </c>
      <c r="G409" s="18">
        <f t="shared" si="34"/>
        <v>128.4591</v>
      </c>
      <c r="H409" s="18">
        <f t="shared" si="35"/>
        <v>642.2955</v>
      </c>
      <c r="I409" s="19"/>
    </row>
    <row r="410" s="1" customFormat="1" ht="22" customHeight="1" spans="1:9">
      <c r="A410" s="15">
        <v>407</v>
      </c>
      <c r="B410" s="16" t="s">
        <v>347</v>
      </c>
      <c r="C410" s="16">
        <v>20.11</v>
      </c>
      <c r="D410" s="16">
        <v>20.11</v>
      </c>
      <c r="E410" s="17">
        <f t="shared" si="33"/>
        <v>15484.7</v>
      </c>
      <c r="F410" s="18">
        <f t="shared" si="36"/>
        <v>829.97992</v>
      </c>
      <c r="G410" s="18">
        <f t="shared" si="34"/>
        <v>207.49498</v>
      </c>
      <c r="H410" s="18">
        <f t="shared" si="35"/>
        <v>1037.4749</v>
      </c>
      <c r="I410" s="19"/>
    </row>
    <row r="411" s="1" customFormat="1" ht="22" customHeight="1" spans="1:9">
      <c r="A411" s="15">
        <v>408</v>
      </c>
      <c r="B411" s="16" t="s">
        <v>348</v>
      </c>
      <c r="C411" s="16">
        <v>10.92</v>
      </c>
      <c r="D411" s="16">
        <v>10.92</v>
      </c>
      <c r="E411" s="17">
        <f t="shared" si="33"/>
        <v>8408.4</v>
      </c>
      <c r="F411" s="18">
        <f t="shared" si="36"/>
        <v>450.69024</v>
      </c>
      <c r="G411" s="18">
        <f t="shared" si="34"/>
        <v>112.67256</v>
      </c>
      <c r="H411" s="18">
        <f t="shared" si="35"/>
        <v>563.3628</v>
      </c>
      <c r="I411" s="19"/>
    </row>
    <row r="412" s="1" customFormat="1" ht="22" customHeight="1" spans="1:9">
      <c r="A412" s="15">
        <v>409</v>
      </c>
      <c r="B412" s="16" t="s">
        <v>349</v>
      </c>
      <c r="C412" s="16">
        <v>22.83</v>
      </c>
      <c r="D412" s="16">
        <v>22.83</v>
      </c>
      <c r="E412" s="17">
        <f t="shared" si="33"/>
        <v>17579.1</v>
      </c>
      <c r="F412" s="18">
        <f t="shared" si="36"/>
        <v>942.23976</v>
      </c>
      <c r="G412" s="18">
        <f t="shared" si="34"/>
        <v>235.55994</v>
      </c>
      <c r="H412" s="18">
        <f t="shared" si="35"/>
        <v>1177.7997</v>
      </c>
      <c r="I412" s="19"/>
    </row>
    <row r="413" s="1" customFormat="1" ht="22" customHeight="1" spans="1:9">
      <c r="A413" s="15">
        <v>410</v>
      </c>
      <c r="B413" s="16" t="s">
        <v>228</v>
      </c>
      <c r="C413" s="16">
        <v>27.13</v>
      </c>
      <c r="D413" s="16">
        <v>27.13</v>
      </c>
      <c r="E413" s="17">
        <f t="shared" si="33"/>
        <v>20890.1</v>
      </c>
      <c r="F413" s="18">
        <f t="shared" si="36"/>
        <v>1119.70936</v>
      </c>
      <c r="G413" s="18">
        <f t="shared" si="34"/>
        <v>279.92734</v>
      </c>
      <c r="H413" s="18">
        <f t="shared" si="35"/>
        <v>1399.6367</v>
      </c>
      <c r="I413" s="19"/>
    </row>
    <row r="414" s="1" customFormat="1" ht="22" customHeight="1" spans="1:9">
      <c r="A414" s="15">
        <v>411</v>
      </c>
      <c r="B414" s="16" t="s">
        <v>350</v>
      </c>
      <c r="C414" s="16">
        <v>10.5</v>
      </c>
      <c r="D414" s="16">
        <v>10.5</v>
      </c>
      <c r="E414" s="17">
        <f t="shared" si="33"/>
        <v>8085</v>
      </c>
      <c r="F414" s="18">
        <f t="shared" si="36"/>
        <v>433.356</v>
      </c>
      <c r="G414" s="18">
        <f t="shared" si="34"/>
        <v>108.339</v>
      </c>
      <c r="H414" s="18">
        <f t="shared" si="35"/>
        <v>541.695</v>
      </c>
      <c r="I414" s="19"/>
    </row>
    <row r="415" s="1" customFormat="1" ht="22" customHeight="1" spans="1:9">
      <c r="A415" s="15">
        <v>412</v>
      </c>
      <c r="B415" s="16" t="s">
        <v>351</v>
      </c>
      <c r="C415" s="16">
        <v>21.56</v>
      </c>
      <c r="D415" s="16">
        <v>21.56</v>
      </c>
      <c r="E415" s="17">
        <f t="shared" si="33"/>
        <v>16601.2</v>
      </c>
      <c r="F415" s="18">
        <f t="shared" si="36"/>
        <v>889.82432</v>
      </c>
      <c r="G415" s="18">
        <f t="shared" si="34"/>
        <v>222.45608</v>
      </c>
      <c r="H415" s="18">
        <f t="shared" si="35"/>
        <v>1112.2804</v>
      </c>
      <c r="I415" s="19"/>
    </row>
    <row r="416" s="1" customFormat="1" ht="22" customHeight="1" spans="1:9">
      <c r="A416" s="15">
        <v>413</v>
      </c>
      <c r="B416" s="16" t="s">
        <v>352</v>
      </c>
      <c r="C416" s="16">
        <v>22.05</v>
      </c>
      <c r="D416" s="16">
        <v>22.05</v>
      </c>
      <c r="E416" s="17">
        <f t="shared" ref="E416:E447" si="37">D416*770</f>
        <v>16978.5</v>
      </c>
      <c r="F416" s="18">
        <f t="shared" si="36"/>
        <v>910.0476</v>
      </c>
      <c r="G416" s="18">
        <f t="shared" ref="G416:G447" si="38">H416*20%</f>
        <v>227.5119</v>
      </c>
      <c r="H416" s="18">
        <f t="shared" ref="H416:H447" si="39">D416*51.59</f>
        <v>1137.5595</v>
      </c>
      <c r="I416" s="19"/>
    </row>
    <row r="417" s="1" customFormat="1" ht="22" customHeight="1" spans="1:9">
      <c r="A417" s="15">
        <v>414</v>
      </c>
      <c r="B417" s="16" t="s">
        <v>353</v>
      </c>
      <c r="C417" s="16">
        <v>24.75</v>
      </c>
      <c r="D417" s="16">
        <v>24.75</v>
      </c>
      <c r="E417" s="17">
        <f t="shared" si="37"/>
        <v>19057.5</v>
      </c>
      <c r="F417" s="18">
        <f t="shared" si="36"/>
        <v>1021.482</v>
      </c>
      <c r="G417" s="18">
        <f t="shared" si="38"/>
        <v>255.3705</v>
      </c>
      <c r="H417" s="18">
        <f t="shared" si="39"/>
        <v>1276.8525</v>
      </c>
      <c r="I417" s="19"/>
    </row>
    <row r="418" s="1" customFormat="1" ht="22" customHeight="1" spans="1:9">
      <c r="A418" s="15">
        <v>415</v>
      </c>
      <c r="B418" s="16" t="s">
        <v>354</v>
      </c>
      <c r="C418" s="16">
        <v>12.61</v>
      </c>
      <c r="D418" s="16">
        <v>12.61</v>
      </c>
      <c r="E418" s="17">
        <f t="shared" si="37"/>
        <v>9709.7</v>
      </c>
      <c r="F418" s="18">
        <f t="shared" si="36"/>
        <v>520.43992</v>
      </c>
      <c r="G418" s="18">
        <f t="shared" si="38"/>
        <v>130.10998</v>
      </c>
      <c r="H418" s="18">
        <f t="shared" si="39"/>
        <v>650.5499</v>
      </c>
      <c r="I418" s="19"/>
    </row>
    <row r="419" s="1" customFormat="1" ht="22" customHeight="1" spans="1:9">
      <c r="A419" s="15">
        <v>416</v>
      </c>
      <c r="B419" s="16" t="s">
        <v>355</v>
      </c>
      <c r="C419" s="16">
        <v>15.89</v>
      </c>
      <c r="D419" s="16">
        <v>15.89</v>
      </c>
      <c r="E419" s="17">
        <f t="shared" si="37"/>
        <v>12235.3</v>
      </c>
      <c r="F419" s="18">
        <f t="shared" si="36"/>
        <v>655.81208</v>
      </c>
      <c r="G419" s="18">
        <f t="shared" si="38"/>
        <v>163.95302</v>
      </c>
      <c r="H419" s="18">
        <f t="shared" si="39"/>
        <v>819.7651</v>
      </c>
      <c r="I419" s="19"/>
    </row>
    <row r="420" s="1" customFormat="1" ht="22" customHeight="1" spans="1:9">
      <c r="A420" s="15">
        <v>417</v>
      </c>
      <c r="B420" s="16" t="s">
        <v>356</v>
      </c>
      <c r="C420" s="16">
        <v>22.36</v>
      </c>
      <c r="D420" s="16">
        <v>22.36</v>
      </c>
      <c r="E420" s="17">
        <f t="shared" si="37"/>
        <v>17217.2</v>
      </c>
      <c r="F420" s="18">
        <f t="shared" si="36"/>
        <v>922.84192</v>
      </c>
      <c r="G420" s="18">
        <f t="shared" si="38"/>
        <v>230.71048</v>
      </c>
      <c r="H420" s="18">
        <f t="shared" si="39"/>
        <v>1153.5524</v>
      </c>
      <c r="I420" s="19"/>
    </row>
    <row r="421" s="1" customFormat="1" ht="22" customHeight="1" spans="1:9">
      <c r="A421" s="15">
        <v>418</v>
      </c>
      <c r="B421" s="16" t="s">
        <v>352</v>
      </c>
      <c r="C421" s="16">
        <v>18.36</v>
      </c>
      <c r="D421" s="16">
        <v>18.36</v>
      </c>
      <c r="E421" s="17">
        <f t="shared" si="37"/>
        <v>14137.2</v>
      </c>
      <c r="F421" s="18">
        <f t="shared" si="36"/>
        <v>757.75392</v>
      </c>
      <c r="G421" s="18">
        <f t="shared" si="38"/>
        <v>189.43848</v>
      </c>
      <c r="H421" s="18">
        <f t="shared" si="39"/>
        <v>947.1924</v>
      </c>
      <c r="I421" s="19"/>
    </row>
    <row r="422" s="1" customFormat="1" ht="22" customHeight="1" spans="1:9">
      <c r="A422" s="15">
        <v>419</v>
      </c>
      <c r="B422" s="16" t="s">
        <v>357</v>
      </c>
      <c r="C422" s="16">
        <v>39.57</v>
      </c>
      <c r="D422" s="16">
        <v>39.57</v>
      </c>
      <c r="E422" s="17">
        <f t="shared" si="37"/>
        <v>30468.9</v>
      </c>
      <c r="F422" s="18">
        <f t="shared" si="36"/>
        <v>1633.13304</v>
      </c>
      <c r="G422" s="18">
        <f t="shared" si="38"/>
        <v>408.28326</v>
      </c>
      <c r="H422" s="18">
        <f t="shared" si="39"/>
        <v>2041.4163</v>
      </c>
      <c r="I422" s="19"/>
    </row>
    <row r="423" s="1" customFormat="1" ht="22" customHeight="1" spans="1:9">
      <c r="A423" s="15">
        <v>420</v>
      </c>
      <c r="B423" s="16" t="s">
        <v>358</v>
      </c>
      <c r="C423" s="16">
        <v>18.98</v>
      </c>
      <c r="D423" s="16">
        <v>18.98</v>
      </c>
      <c r="E423" s="17">
        <f t="shared" si="37"/>
        <v>14614.6</v>
      </c>
      <c r="F423" s="18">
        <f t="shared" si="36"/>
        <v>783.34256</v>
      </c>
      <c r="G423" s="18">
        <f t="shared" si="38"/>
        <v>195.83564</v>
      </c>
      <c r="H423" s="18">
        <f t="shared" si="39"/>
        <v>979.1782</v>
      </c>
      <c r="I423" s="19"/>
    </row>
    <row r="424" s="1" customFormat="1" ht="22" customHeight="1" spans="1:9">
      <c r="A424" s="15">
        <v>421</v>
      </c>
      <c r="B424" s="16" t="s">
        <v>359</v>
      </c>
      <c r="C424" s="16">
        <v>41.44</v>
      </c>
      <c r="D424" s="16">
        <v>41.44</v>
      </c>
      <c r="E424" s="17">
        <f t="shared" si="37"/>
        <v>31908.8</v>
      </c>
      <c r="F424" s="18">
        <f t="shared" si="36"/>
        <v>1710.31168</v>
      </c>
      <c r="G424" s="18">
        <f t="shared" si="38"/>
        <v>427.57792</v>
      </c>
      <c r="H424" s="18">
        <f t="shared" si="39"/>
        <v>2137.8896</v>
      </c>
      <c r="I424" s="19"/>
    </row>
    <row r="425" s="1" customFormat="1" ht="22" customHeight="1" spans="1:9">
      <c r="A425" s="15">
        <v>422</v>
      </c>
      <c r="B425" s="16" t="s">
        <v>360</v>
      </c>
      <c r="C425" s="16">
        <v>33.67</v>
      </c>
      <c r="D425" s="16">
        <v>33.67</v>
      </c>
      <c r="E425" s="17">
        <f t="shared" si="37"/>
        <v>25925.9</v>
      </c>
      <c r="F425" s="18">
        <f t="shared" si="36"/>
        <v>1389.62824</v>
      </c>
      <c r="G425" s="18">
        <f t="shared" si="38"/>
        <v>347.40706</v>
      </c>
      <c r="H425" s="18">
        <f t="shared" si="39"/>
        <v>1737.0353</v>
      </c>
      <c r="I425" s="19"/>
    </row>
    <row r="426" s="1" customFormat="1" ht="22" customHeight="1" spans="1:9">
      <c r="A426" s="15">
        <v>423</v>
      </c>
      <c r="B426" s="16" t="s">
        <v>361</v>
      </c>
      <c r="C426" s="16">
        <v>22.83</v>
      </c>
      <c r="D426" s="16">
        <v>22.83</v>
      </c>
      <c r="E426" s="17">
        <f t="shared" si="37"/>
        <v>17579.1</v>
      </c>
      <c r="F426" s="18">
        <f t="shared" si="36"/>
        <v>942.23976</v>
      </c>
      <c r="G426" s="18">
        <f t="shared" si="38"/>
        <v>235.55994</v>
      </c>
      <c r="H426" s="18">
        <f t="shared" si="39"/>
        <v>1177.7997</v>
      </c>
      <c r="I426" s="19"/>
    </row>
    <row r="427" s="1" customFormat="1" ht="22" customHeight="1" spans="1:9">
      <c r="A427" s="15">
        <v>424</v>
      </c>
      <c r="B427" s="16" t="s">
        <v>253</v>
      </c>
      <c r="C427" s="16">
        <v>20.19</v>
      </c>
      <c r="D427" s="16">
        <v>20.19</v>
      </c>
      <c r="E427" s="17">
        <f t="shared" si="37"/>
        <v>15546.3</v>
      </c>
      <c r="F427" s="18">
        <f t="shared" si="36"/>
        <v>833.28168</v>
      </c>
      <c r="G427" s="18">
        <f t="shared" si="38"/>
        <v>208.32042</v>
      </c>
      <c r="H427" s="18">
        <f t="shared" si="39"/>
        <v>1041.6021</v>
      </c>
      <c r="I427" s="19"/>
    </row>
    <row r="428" s="1" customFormat="1" ht="22" customHeight="1" spans="1:9">
      <c r="A428" s="15">
        <v>425</v>
      </c>
      <c r="B428" s="16" t="s">
        <v>362</v>
      </c>
      <c r="C428" s="16">
        <v>45.57</v>
      </c>
      <c r="D428" s="16">
        <v>45.57</v>
      </c>
      <c r="E428" s="17">
        <f t="shared" si="37"/>
        <v>35088.9</v>
      </c>
      <c r="F428" s="18">
        <f t="shared" si="36"/>
        <v>1880.76504</v>
      </c>
      <c r="G428" s="18">
        <f t="shared" si="38"/>
        <v>470.19126</v>
      </c>
      <c r="H428" s="18">
        <f t="shared" si="39"/>
        <v>2350.9563</v>
      </c>
      <c r="I428" s="19"/>
    </row>
    <row r="429" s="1" customFormat="1" ht="22" customHeight="1" spans="1:9">
      <c r="A429" s="15">
        <v>426</v>
      </c>
      <c r="B429" s="16" t="s">
        <v>363</v>
      </c>
      <c r="C429" s="16">
        <v>15.77</v>
      </c>
      <c r="D429" s="16">
        <v>15.77</v>
      </c>
      <c r="E429" s="17">
        <f t="shared" si="37"/>
        <v>12142.9</v>
      </c>
      <c r="F429" s="18">
        <f t="shared" si="36"/>
        <v>650.85944</v>
      </c>
      <c r="G429" s="18">
        <f t="shared" si="38"/>
        <v>162.71486</v>
      </c>
      <c r="H429" s="18">
        <f t="shared" si="39"/>
        <v>813.5743</v>
      </c>
      <c r="I429" s="19"/>
    </row>
    <row r="430" s="1" customFormat="1" ht="22" customHeight="1" spans="1:9">
      <c r="A430" s="15">
        <v>427</v>
      </c>
      <c r="B430" s="16" t="s">
        <v>364</v>
      </c>
      <c r="C430" s="16">
        <v>55</v>
      </c>
      <c r="D430" s="16">
        <v>55</v>
      </c>
      <c r="E430" s="17">
        <f t="shared" si="37"/>
        <v>42350</v>
      </c>
      <c r="F430" s="18">
        <f t="shared" si="36"/>
        <v>2269.96</v>
      </c>
      <c r="G430" s="18">
        <f t="shared" si="38"/>
        <v>567.49</v>
      </c>
      <c r="H430" s="18">
        <f t="shared" si="39"/>
        <v>2837.45</v>
      </c>
      <c r="I430" s="19"/>
    </row>
    <row r="431" s="1" customFormat="1" ht="22" customHeight="1" spans="1:9">
      <c r="A431" s="15">
        <v>428</v>
      </c>
      <c r="B431" s="16" t="s">
        <v>365</v>
      </c>
      <c r="C431" s="16">
        <v>28.93</v>
      </c>
      <c r="D431" s="16">
        <v>28.93</v>
      </c>
      <c r="E431" s="17">
        <f t="shared" si="37"/>
        <v>22276.1</v>
      </c>
      <c r="F431" s="18">
        <f t="shared" si="36"/>
        <v>1193.99896</v>
      </c>
      <c r="G431" s="18">
        <f t="shared" si="38"/>
        <v>298.49974</v>
      </c>
      <c r="H431" s="18">
        <f t="shared" si="39"/>
        <v>1492.4987</v>
      </c>
      <c r="I431" s="19"/>
    </row>
    <row r="432" s="1" customFormat="1" ht="22" customHeight="1" spans="1:9">
      <c r="A432" s="15">
        <v>429</v>
      </c>
      <c r="B432" s="16" t="s">
        <v>366</v>
      </c>
      <c r="C432" s="16">
        <v>21.89</v>
      </c>
      <c r="D432" s="16">
        <v>21.89</v>
      </c>
      <c r="E432" s="17">
        <f t="shared" si="37"/>
        <v>16855.3</v>
      </c>
      <c r="F432" s="18">
        <f t="shared" si="36"/>
        <v>903.44408</v>
      </c>
      <c r="G432" s="18">
        <f t="shared" si="38"/>
        <v>225.86102</v>
      </c>
      <c r="H432" s="18">
        <f t="shared" si="39"/>
        <v>1129.3051</v>
      </c>
      <c r="I432" s="19"/>
    </row>
    <row r="433" s="1" customFormat="1" ht="22" customHeight="1" spans="1:9">
      <c r="A433" s="15">
        <v>430</v>
      </c>
      <c r="B433" s="16" t="s">
        <v>367</v>
      </c>
      <c r="C433" s="16">
        <v>20.49</v>
      </c>
      <c r="D433" s="16">
        <v>20.49</v>
      </c>
      <c r="E433" s="17">
        <f t="shared" si="37"/>
        <v>15777.3</v>
      </c>
      <c r="F433" s="18">
        <f t="shared" si="36"/>
        <v>845.66328</v>
      </c>
      <c r="G433" s="18">
        <f t="shared" si="38"/>
        <v>211.41582</v>
      </c>
      <c r="H433" s="18">
        <f t="shared" si="39"/>
        <v>1057.0791</v>
      </c>
      <c r="I433" s="19"/>
    </row>
    <row r="434" s="1" customFormat="1" ht="22" customHeight="1" spans="1:9">
      <c r="A434" s="15">
        <v>431</v>
      </c>
      <c r="B434" s="16" t="s">
        <v>168</v>
      </c>
      <c r="C434" s="16">
        <v>55</v>
      </c>
      <c r="D434" s="16">
        <v>55</v>
      </c>
      <c r="E434" s="17">
        <f t="shared" si="37"/>
        <v>42350</v>
      </c>
      <c r="F434" s="18">
        <f t="shared" si="36"/>
        <v>2269.96</v>
      </c>
      <c r="G434" s="18">
        <f t="shared" si="38"/>
        <v>567.49</v>
      </c>
      <c r="H434" s="18">
        <f t="shared" si="39"/>
        <v>2837.45</v>
      </c>
      <c r="I434" s="19"/>
    </row>
    <row r="435" s="1" customFormat="1" ht="22" customHeight="1" spans="1:9">
      <c r="A435" s="15">
        <v>432</v>
      </c>
      <c r="B435" s="16" t="s">
        <v>285</v>
      </c>
      <c r="C435" s="16">
        <v>45.53</v>
      </c>
      <c r="D435" s="16">
        <v>45.53</v>
      </c>
      <c r="E435" s="17">
        <f t="shared" si="37"/>
        <v>35058.1</v>
      </c>
      <c r="F435" s="18">
        <f t="shared" si="36"/>
        <v>1879.11416</v>
      </c>
      <c r="G435" s="18">
        <f t="shared" si="38"/>
        <v>469.77854</v>
      </c>
      <c r="H435" s="18">
        <f t="shared" si="39"/>
        <v>2348.8927</v>
      </c>
      <c r="I435" s="19"/>
    </row>
    <row r="436" s="1" customFormat="1" ht="22" customHeight="1" spans="1:9">
      <c r="A436" s="15">
        <v>433</v>
      </c>
      <c r="B436" s="16" t="s">
        <v>368</v>
      </c>
      <c r="C436" s="16">
        <v>16.74</v>
      </c>
      <c r="D436" s="16">
        <v>16.74</v>
      </c>
      <c r="E436" s="17">
        <f t="shared" si="37"/>
        <v>12889.8</v>
      </c>
      <c r="F436" s="18">
        <f t="shared" si="36"/>
        <v>690.89328</v>
      </c>
      <c r="G436" s="18">
        <f t="shared" si="38"/>
        <v>172.72332</v>
      </c>
      <c r="H436" s="18">
        <f t="shared" si="39"/>
        <v>863.6166</v>
      </c>
      <c r="I436" s="19"/>
    </row>
    <row r="437" s="1" customFormat="1" ht="22" customHeight="1" spans="1:9">
      <c r="A437" s="15">
        <v>434</v>
      </c>
      <c r="B437" s="16" t="s">
        <v>369</v>
      </c>
      <c r="C437" s="16">
        <v>10.16</v>
      </c>
      <c r="D437" s="16">
        <v>10.16</v>
      </c>
      <c r="E437" s="17">
        <f t="shared" si="37"/>
        <v>7823.2</v>
      </c>
      <c r="F437" s="18">
        <f t="shared" si="36"/>
        <v>419.32352</v>
      </c>
      <c r="G437" s="18">
        <f t="shared" si="38"/>
        <v>104.83088</v>
      </c>
      <c r="H437" s="18">
        <f t="shared" si="39"/>
        <v>524.1544</v>
      </c>
      <c r="I437" s="19"/>
    </row>
    <row r="438" s="1" customFormat="1" ht="22" customHeight="1" spans="1:9">
      <c r="A438" s="15">
        <v>435</v>
      </c>
      <c r="B438" s="16" t="s">
        <v>370</v>
      </c>
      <c r="C438" s="16">
        <v>4.5</v>
      </c>
      <c r="D438" s="16">
        <v>4.5</v>
      </c>
      <c r="E438" s="17">
        <f t="shared" si="37"/>
        <v>3465</v>
      </c>
      <c r="F438" s="18">
        <f t="shared" si="36"/>
        <v>185.724</v>
      </c>
      <c r="G438" s="18">
        <f t="shared" si="38"/>
        <v>46.431</v>
      </c>
      <c r="H438" s="18">
        <f t="shared" si="39"/>
        <v>232.155</v>
      </c>
      <c r="I438" s="19"/>
    </row>
    <row r="439" s="1" customFormat="1" ht="22" customHeight="1" spans="1:9">
      <c r="A439" s="15">
        <v>436</v>
      </c>
      <c r="B439" s="16" t="s">
        <v>371</v>
      </c>
      <c r="C439" s="16">
        <v>17.81</v>
      </c>
      <c r="D439" s="16">
        <v>17.81</v>
      </c>
      <c r="E439" s="17">
        <f t="shared" si="37"/>
        <v>13713.7</v>
      </c>
      <c r="F439" s="18">
        <f t="shared" si="36"/>
        <v>735.05432</v>
      </c>
      <c r="G439" s="18">
        <f t="shared" si="38"/>
        <v>183.76358</v>
      </c>
      <c r="H439" s="18">
        <f t="shared" si="39"/>
        <v>918.8179</v>
      </c>
      <c r="I439" s="19"/>
    </row>
    <row r="440" s="1" customFormat="1" ht="22" customHeight="1" spans="1:9">
      <c r="A440" s="15">
        <v>437</v>
      </c>
      <c r="B440" s="16" t="s">
        <v>372</v>
      </c>
      <c r="C440" s="16">
        <v>15.45</v>
      </c>
      <c r="D440" s="16">
        <v>15.45</v>
      </c>
      <c r="E440" s="17">
        <f t="shared" si="37"/>
        <v>11896.5</v>
      </c>
      <c r="F440" s="18">
        <f t="shared" si="36"/>
        <v>637.6524</v>
      </c>
      <c r="G440" s="18">
        <f t="shared" si="38"/>
        <v>159.4131</v>
      </c>
      <c r="H440" s="18">
        <f t="shared" si="39"/>
        <v>797.0655</v>
      </c>
      <c r="I440" s="19"/>
    </row>
    <row r="441" s="1" customFormat="1" ht="22" customHeight="1" spans="1:9">
      <c r="A441" s="15">
        <v>438</v>
      </c>
      <c r="B441" s="16" t="s">
        <v>373</v>
      </c>
      <c r="C441" s="16">
        <v>18.34</v>
      </c>
      <c r="D441" s="16">
        <v>18.34</v>
      </c>
      <c r="E441" s="17">
        <f t="shared" si="37"/>
        <v>14121.8</v>
      </c>
      <c r="F441" s="18">
        <f t="shared" si="36"/>
        <v>756.92848</v>
      </c>
      <c r="G441" s="18">
        <f t="shared" si="38"/>
        <v>189.23212</v>
      </c>
      <c r="H441" s="18">
        <f t="shared" si="39"/>
        <v>946.1606</v>
      </c>
      <c r="I441" s="19"/>
    </row>
    <row r="442" s="1" customFormat="1" ht="22" customHeight="1" spans="1:9">
      <c r="A442" s="15">
        <v>439</v>
      </c>
      <c r="B442" s="16" t="s">
        <v>253</v>
      </c>
      <c r="C442" s="16">
        <v>24.15</v>
      </c>
      <c r="D442" s="16">
        <v>24.15</v>
      </c>
      <c r="E442" s="17">
        <f t="shared" si="37"/>
        <v>18595.5</v>
      </c>
      <c r="F442" s="18">
        <f t="shared" si="36"/>
        <v>996.7188</v>
      </c>
      <c r="G442" s="18">
        <f t="shared" si="38"/>
        <v>249.1797</v>
      </c>
      <c r="H442" s="18">
        <f t="shared" si="39"/>
        <v>1245.8985</v>
      </c>
      <c r="I442" s="19"/>
    </row>
    <row r="443" s="1" customFormat="1" ht="22" customHeight="1" spans="1:9">
      <c r="A443" s="15">
        <v>440</v>
      </c>
      <c r="B443" s="16" t="s">
        <v>374</v>
      </c>
      <c r="C443" s="16">
        <v>24.83</v>
      </c>
      <c r="D443" s="16">
        <v>24.83</v>
      </c>
      <c r="E443" s="17">
        <f t="shared" si="37"/>
        <v>19119.1</v>
      </c>
      <c r="F443" s="18">
        <f t="shared" si="36"/>
        <v>1024.78376</v>
      </c>
      <c r="G443" s="18">
        <f t="shared" si="38"/>
        <v>256.19594</v>
      </c>
      <c r="H443" s="18">
        <f t="shared" si="39"/>
        <v>1280.9797</v>
      </c>
      <c r="I443" s="19"/>
    </row>
    <row r="444" s="1" customFormat="1" ht="22" customHeight="1" spans="1:9">
      <c r="A444" s="15">
        <v>441</v>
      </c>
      <c r="B444" s="16" t="s">
        <v>253</v>
      </c>
      <c r="C444" s="16">
        <v>18.18</v>
      </c>
      <c r="D444" s="16">
        <v>18.18</v>
      </c>
      <c r="E444" s="17">
        <f t="shared" si="37"/>
        <v>13998.6</v>
      </c>
      <c r="F444" s="18">
        <f t="shared" si="36"/>
        <v>750.32496</v>
      </c>
      <c r="G444" s="18">
        <f t="shared" si="38"/>
        <v>187.58124</v>
      </c>
      <c r="H444" s="18">
        <f t="shared" si="39"/>
        <v>937.9062</v>
      </c>
      <c r="I444" s="19"/>
    </row>
    <row r="445" s="1" customFormat="1" ht="22" customHeight="1" spans="1:9">
      <c r="A445" s="15">
        <v>442</v>
      </c>
      <c r="B445" s="16" t="s">
        <v>375</v>
      </c>
      <c r="C445" s="16">
        <v>15.7</v>
      </c>
      <c r="D445" s="16">
        <v>15.7</v>
      </c>
      <c r="E445" s="17">
        <f t="shared" si="37"/>
        <v>12089</v>
      </c>
      <c r="F445" s="18">
        <f t="shared" si="36"/>
        <v>647.9704</v>
      </c>
      <c r="G445" s="18">
        <f t="shared" si="38"/>
        <v>161.9926</v>
      </c>
      <c r="H445" s="18">
        <f t="shared" si="39"/>
        <v>809.963</v>
      </c>
      <c r="I445" s="19"/>
    </row>
    <row r="446" s="1" customFormat="1" ht="22" customHeight="1" spans="1:9">
      <c r="A446" s="15">
        <v>443</v>
      </c>
      <c r="B446" s="16" t="s">
        <v>376</v>
      </c>
      <c r="C446" s="16">
        <v>23.8</v>
      </c>
      <c r="D446" s="16">
        <v>23.8</v>
      </c>
      <c r="E446" s="17">
        <f t="shared" si="37"/>
        <v>18326</v>
      </c>
      <c r="F446" s="18">
        <f t="shared" si="36"/>
        <v>982.2736</v>
      </c>
      <c r="G446" s="18">
        <f t="shared" si="38"/>
        <v>245.5684</v>
      </c>
      <c r="H446" s="18">
        <f t="shared" si="39"/>
        <v>1227.842</v>
      </c>
      <c r="I446" s="19"/>
    </row>
    <row r="447" s="1" customFormat="1" ht="22" customHeight="1" spans="1:9">
      <c r="A447" s="15">
        <v>444</v>
      </c>
      <c r="B447" s="16" t="s">
        <v>377</v>
      </c>
      <c r="C447" s="16">
        <v>17.57</v>
      </c>
      <c r="D447" s="16">
        <v>17.57</v>
      </c>
      <c r="E447" s="17">
        <f t="shared" si="37"/>
        <v>13528.9</v>
      </c>
      <c r="F447" s="18">
        <f t="shared" si="36"/>
        <v>725.14904</v>
      </c>
      <c r="G447" s="18">
        <f t="shared" si="38"/>
        <v>181.28726</v>
      </c>
      <c r="H447" s="18">
        <f t="shared" si="39"/>
        <v>906.4363</v>
      </c>
      <c r="I447" s="19"/>
    </row>
    <row r="448" s="1" customFormat="1" ht="22" customHeight="1" spans="1:9">
      <c r="A448" s="15">
        <v>445</v>
      </c>
      <c r="B448" s="16" t="s">
        <v>378</v>
      </c>
      <c r="C448" s="16">
        <v>15.94</v>
      </c>
      <c r="D448" s="16">
        <v>15.94</v>
      </c>
      <c r="E448" s="17">
        <f t="shared" ref="E448:E479" si="40">D448*770</f>
        <v>12273.8</v>
      </c>
      <c r="F448" s="18">
        <f t="shared" si="36"/>
        <v>657.87568</v>
      </c>
      <c r="G448" s="18">
        <f t="shared" ref="G448:G479" si="41">H448*20%</f>
        <v>164.46892</v>
      </c>
      <c r="H448" s="18">
        <f t="shared" ref="H448:H479" si="42">D448*51.59</f>
        <v>822.3446</v>
      </c>
      <c r="I448" s="19"/>
    </row>
    <row r="449" s="1" customFormat="1" ht="22" customHeight="1" spans="1:9">
      <c r="A449" s="15">
        <v>446</v>
      </c>
      <c r="B449" s="16" t="s">
        <v>379</v>
      </c>
      <c r="C449" s="16">
        <v>19.78</v>
      </c>
      <c r="D449" s="16">
        <v>19.78</v>
      </c>
      <c r="E449" s="17">
        <f t="shared" si="40"/>
        <v>15230.6</v>
      </c>
      <c r="F449" s="18">
        <f t="shared" si="36"/>
        <v>816.36016</v>
      </c>
      <c r="G449" s="18">
        <f t="shared" si="41"/>
        <v>204.09004</v>
      </c>
      <c r="H449" s="18">
        <f t="shared" si="42"/>
        <v>1020.4502</v>
      </c>
      <c r="I449" s="19"/>
    </row>
    <row r="450" s="1" customFormat="1" ht="22" customHeight="1" spans="1:9">
      <c r="A450" s="15">
        <v>447</v>
      </c>
      <c r="B450" s="16" t="s">
        <v>380</v>
      </c>
      <c r="C450" s="16">
        <v>22.73</v>
      </c>
      <c r="D450" s="16">
        <v>22.73</v>
      </c>
      <c r="E450" s="17">
        <f t="shared" si="40"/>
        <v>17502.1</v>
      </c>
      <c r="F450" s="18">
        <f t="shared" si="36"/>
        <v>938.11256</v>
      </c>
      <c r="G450" s="18">
        <f t="shared" si="41"/>
        <v>234.52814</v>
      </c>
      <c r="H450" s="18">
        <f t="shared" si="42"/>
        <v>1172.6407</v>
      </c>
      <c r="I450" s="19"/>
    </row>
    <row r="451" s="1" customFormat="1" ht="22" customHeight="1" spans="1:9">
      <c r="A451" s="15">
        <v>448</v>
      </c>
      <c r="B451" s="16" t="s">
        <v>381</v>
      </c>
      <c r="C451" s="16">
        <v>41.84</v>
      </c>
      <c r="D451" s="16">
        <v>41.84</v>
      </c>
      <c r="E451" s="17">
        <f t="shared" si="40"/>
        <v>32216.8</v>
      </c>
      <c r="F451" s="18">
        <f t="shared" si="36"/>
        <v>1726.82048</v>
      </c>
      <c r="G451" s="18">
        <f t="shared" si="41"/>
        <v>431.70512</v>
      </c>
      <c r="H451" s="18">
        <f t="shared" si="42"/>
        <v>2158.5256</v>
      </c>
      <c r="I451" s="19"/>
    </row>
    <row r="452" s="1" customFormat="1" ht="22" customHeight="1" spans="1:9">
      <c r="A452" s="15">
        <v>449</v>
      </c>
      <c r="B452" s="16" t="s">
        <v>382</v>
      </c>
      <c r="C452" s="16">
        <v>19.11</v>
      </c>
      <c r="D452" s="16">
        <v>19.11</v>
      </c>
      <c r="E452" s="17">
        <f t="shared" si="40"/>
        <v>14714.7</v>
      </c>
      <c r="F452" s="18">
        <f t="shared" si="36"/>
        <v>788.70792</v>
      </c>
      <c r="G452" s="18">
        <f t="shared" si="41"/>
        <v>197.17698</v>
      </c>
      <c r="H452" s="18">
        <f t="shared" si="42"/>
        <v>985.8849</v>
      </c>
      <c r="I452" s="19"/>
    </row>
    <row r="453" s="1" customFormat="1" ht="22" customHeight="1" spans="1:9">
      <c r="A453" s="15">
        <v>450</v>
      </c>
      <c r="B453" s="16" t="s">
        <v>383</v>
      </c>
      <c r="C453" s="16">
        <v>16.34</v>
      </c>
      <c r="D453" s="16">
        <v>16.34</v>
      </c>
      <c r="E453" s="17">
        <f t="shared" si="40"/>
        <v>12581.8</v>
      </c>
      <c r="F453" s="18">
        <f t="shared" ref="F453:F516" si="43">H453*80%</f>
        <v>674.38448</v>
      </c>
      <c r="G453" s="18">
        <f t="shared" si="41"/>
        <v>168.59612</v>
      </c>
      <c r="H453" s="18">
        <f t="shared" si="42"/>
        <v>842.9806</v>
      </c>
      <c r="I453" s="19"/>
    </row>
    <row r="454" s="1" customFormat="1" ht="22" customHeight="1" spans="1:9">
      <c r="A454" s="15">
        <v>451</v>
      </c>
      <c r="B454" s="16" t="s">
        <v>384</v>
      </c>
      <c r="C454" s="16">
        <v>30.36</v>
      </c>
      <c r="D454" s="16">
        <v>30.36</v>
      </c>
      <c r="E454" s="17">
        <f t="shared" si="40"/>
        <v>23377.2</v>
      </c>
      <c r="F454" s="18">
        <f t="shared" si="43"/>
        <v>1253.01792</v>
      </c>
      <c r="G454" s="18">
        <f t="shared" si="41"/>
        <v>313.25448</v>
      </c>
      <c r="H454" s="18">
        <f t="shared" si="42"/>
        <v>1566.2724</v>
      </c>
      <c r="I454" s="19"/>
    </row>
    <row r="455" s="1" customFormat="1" ht="22" customHeight="1" spans="1:9">
      <c r="A455" s="15">
        <v>452</v>
      </c>
      <c r="B455" s="16" t="s">
        <v>253</v>
      </c>
      <c r="C455" s="16">
        <v>20.65</v>
      </c>
      <c r="D455" s="16">
        <v>20.65</v>
      </c>
      <c r="E455" s="17">
        <f t="shared" si="40"/>
        <v>15900.5</v>
      </c>
      <c r="F455" s="18">
        <f t="shared" si="43"/>
        <v>852.2668</v>
      </c>
      <c r="G455" s="18">
        <f t="shared" si="41"/>
        <v>213.0667</v>
      </c>
      <c r="H455" s="18">
        <f t="shared" si="42"/>
        <v>1065.3335</v>
      </c>
      <c r="I455" s="19"/>
    </row>
    <row r="456" s="1" customFormat="1" ht="22" customHeight="1" spans="1:9">
      <c r="A456" s="15">
        <v>453</v>
      </c>
      <c r="B456" s="16" t="s">
        <v>385</v>
      </c>
      <c r="C456" s="16">
        <v>15.74</v>
      </c>
      <c r="D456" s="16">
        <v>15.74</v>
      </c>
      <c r="E456" s="17">
        <f t="shared" si="40"/>
        <v>12119.8</v>
      </c>
      <c r="F456" s="18">
        <f t="shared" si="43"/>
        <v>649.62128</v>
      </c>
      <c r="G456" s="18">
        <f t="shared" si="41"/>
        <v>162.40532</v>
      </c>
      <c r="H456" s="18">
        <f t="shared" si="42"/>
        <v>812.0266</v>
      </c>
      <c r="I456" s="19"/>
    </row>
    <row r="457" s="1" customFormat="1" ht="22" customHeight="1" spans="1:9">
      <c r="A457" s="15">
        <v>454</v>
      </c>
      <c r="B457" s="16" t="s">
        <v>386</v>
      </c>
      <c r="C457" s="16">
        <v>2.5</v>
      </c>
      <c r="D457" s="16">
        <v>2.5</v>
      </c>
      <c r="E457" s="17">
        <f t="shared" si="40"/>
        <v>1925</v>
      </c>
      <c r="F457" s="18">
        <f t="shared" si="43"/>
        <v>103.18</v>
      </c>
      <c r="G457" s="18">
        <f t="shared" si="41"/>
        <v>25.795</v>
      </c>
      <c r="H457" s="18">
        <f t="shared" si="42"/>
        <v>128.975</v>
      </c>
      <c r="I457" s="19"/>
    </row>
    <row r="458" s="1" customFormat="1" ht="22" customHeight="1" spans="1:9">
      <c r="A458" s="15">
        <v>455</v>
      </c>
      <c r="B458" s="16" t="s">
        <v>168</v>
      </c>
      <c r="C458" s="16">
        <v>4.5</v>
      </c>
      <c r="D458" s="16">
        <v>4.5</v>
      </c>
      <c r="E458" s="17">
        <f t="shared" si="40"/>
        <v>3465</v>
      </c>
      <c r="F458" s="18">
        <f t="shared" si="43"/>
        <v>185.724</v>
      </c>
      <c r="G458" s="18">
        <f t="shared" si="41"/>
        <v>46.431</v>
      </c>
      <c r="H458" s="18">
        <f t="shared" si="42"/>
        <v>232.155</v>
      </c>
      <c r="I458" s="19"/>
    </row>
    <row r="459" s="1" customFormat="1" ht="22" customHeight="1" spans="1:9">
      <c r="A459" s="15">
        <v>456</v>
      </c>
      <c r="B459" s="16" t="s">
        <v>387</v>
      </c>
      <c r="C459" s="16">
        <v>30.34</v>
      </c>
      <c r="D459" s="16">
        <v>30.34</v>
      </c>
      <c r="E459" s="17">
        <f t="shared" si="40"/>
        <v>23361.8</v>
      </c>
      <c r="F459" s="18">
        <f t="shared" si="43"/>
        <v>1252.19248</v>
      </c>
      <c r="G459" s="18">
        <f t="shared" si="41"/>
        <v>313.04812</v>
      </c>
      <c r="H459" s="18">
        <f t="shared" si="42"/>
        <v>1565.2406</v>
      </c>
      <c r="I459" s="19"/>
    </row>
    <row r="460" s="1" customFormat="1" ht="22" customHeight="1" spans="1:9">
      <c r="A460" s="15">
        <v>457</v>
      </c>
      <c r="B460" s="16" t="s">
        <v>388</v>
      </c>
      <c r="C460" s="16">
        <v>10.77</v>
      </c>
      <c r="D460" s="16">
        <v>10.77</v>
      </c>
      <c r="E460" s="17">
        <f t="shared" si="40"/>
        <v>8292.9</v>
      </c>
      <c r="F460" s="18">
        <f t="shared" si="43"/>
        <v>444.49944</v>
      </c>
      <c r="G460" s="18">
        <f t="shared" si="41"/>
        <v>111.12486</v>
      </c>
      <c r="H460" s="18">
        <f t="shared" si="42"/>
        <v>555.6243</v>
      </c>
      <c r="I460" s="19"/>
    </row>
    <row r="461" s="1" customFormat="1" ht="22" customHeight="1" spans="1:9">
      <c r="A461" s="15">
        <v>458</v>
      </c>
      <c r="B461" s="16" t="s">
        <v>389</v>
      </c>
      <c r="C461" s="16">
        <v>27.9</v>
      </c>
      <c r="D461" s="16">
        <v>27.9</v>
      </c>
      <c r="E461" s="17">
        <f t="shared" si="40"/>
        <v>21483</v>
      </c>
      <c r="F461" s="18">
        <f t="shared" si="43"/>
        <v>1151.4888</v>
      </c>
      <c r="G461" s="18">
        <f t="shared" si="41"/>
        <v>287.8722</v>
      </c>
      <c r="H461" s="18">
        <f t="shared" si="42"/>
        <v>1439.361</v>
      </c>
      <c r="I461" s="19"/>
    </row>
    <row r="462" s="1" customFormat="1" ht="22" customHeight="1" spans="1:9">
      <c r="A462" s="15">
        <v>459</v>
      </c>
      <c r="B462" s="16" t="s">
        <v>390</v>
      </c>
      <c r="C462" s="16">
        <v>30.15</v>
      </c>
      <c r="D462" s="16">
        <v>30.15</v>
      </c>
      <c r="E462" s="17">
        <f t="shared" si="40"/>
        <v>23215.5</v>
      </c>
      <c r="F462" s="18">
        <f t="shared" si="43"/>
        <v>1244.3508</v>
      </c>
      <c r="G462" s="18">
        <f t="shared" si="41"/>
        <v>311.0877</v>
      </c>
      <c r="H462" s="18">
        <f t="shared" si="42"/>
        <v>1555.4385</v>
      </c>
      <c r="I462" s="19"/>
    </row>
    <row r="463" s="1" customFormat="1" ht="22" customHeight="1" spans="1:9">
      <c r="A463" s="15">
        <v>460</v>
      </c>
      <c r="B463" s="16" t="s">
        <v>186</v>
      </c>
      <c r="C463" s="16">
        <v>20.48</v>
      </c>
      <c r="D463" s="16">
        <v>20.48</v>
      </c>
      <c r="E463" s="17">
        <f t="shared" si="40"/>
        <v>15769.6</v>
      </c>
      <c r="F463" s="18">
        <f t="shared" si="43"/>
        <v>845.25056</v>
      </c>
      <c r="G463" s="18">
        <f t="shared" si="41"/>
        <v>211.31264</v>
      </c>
      <c r="H463" s="18">
        <f t="shared" si="42"/>
        <v>1056.5632</v>
      </c>
      <c r="I463" s="19"/>
    </row>
    <row r="464" s="1" customFormat="1" ht="22" customHeight="1" spans="1:9">
      <c r="A464" s="15">
        <v>461</v>
      </c>
      <c r="B464" s="16" t="s">
        <v>391</v>
      </c>
      <c r="C464" s="16">
        <v>36.08</v>
      </c>
      <c r="D464" s="16">
        <v>36.08</v>
      </c>
      <c r="E464" s="17">
        <f t="shared" si="40"/>
        <v>27781.6</v>
      </c>
      <c r="F464" s="18">
        <f t="shared" si="43"/>
        <v>1489.09376</v>
      </c>
      <c r="G464" s="18">
        <f t="shared" si="41"/>
        <v>372.27344</v>
      </c>
      <c r="H464" s="18">
        <f t="shared" si="42"/>
        <v>1861.3672</v>
      </c>
      <c r="I464" s="19"/>
    </row>
    <row r="465" s="1" customFormat="1" ht="22" customHeight="1" spans="1:9">
      <c r="A465" s="15">
        <v>462</v>
      </c>
      <c r="B465" s="16" t="s">
        <v>392</v>
      </c>
      <c r="C465" s="16">
        <v>22.54</v>
      </c>
      <c r="D465" s="16">
        <v>22.54</v>
      </c>
      <c r="E465" s="17">
        <f t="shared" si="40"/>
        <v>17355.8</v>
      </c>
      <c r="F465" s="18">
        <f t="shared" si="43"/>
        <v>930.27088</v>
      </c>
      <c r="G465" s="18">
        <f t="shared" si="41"/>
        <v>232.56772</v>
      </c>
      <c r="H465" s="18">
        <f t="shared" si="42"/>
        <v>1162.8386</v>
      </c>
      <c r="I465" s="19"/>
    </row>
    <row r="466" s="1" customFormat="1" ht="22" customHeight="1" spans="1:9">
      <c r="A466" s="15">
        <v>463</v>
      </c>
      <c r="B466" s="16" t="s">
        <v>393</v>
      </c>
      <c r="C466" s="16">
        <v>17.87</v>
      </c>
      <c r="D466" s="16">
        <v>17.87</v>
      </c>
      <c r="E466" s="17">
        <f t="shared" si="40"/>
        <v>13759.9</v>
      </c>
      <c r="F466" s="18">
        <f t="shared" si="43"/>
        <v>737.53064</v>
      </c>
      <c r="G466" s="18">
        <f t="shared" si="41"/>
        <v>184.38266</v>
      </c>
      <c r="H466" s="18">
        <f t="shared" si="42"/>
        <v>921.9133</v>
      </c>
      <c r="I466" s="19"/>
    </row>
    <row r="467" s="1" customFormat="1" ht="22" customHeight="1" spans="1:9">
      <c r="A467" s="15">
        <v>464</v>
      </c>
      <c r="B467" s="16" t="s">
        <v>394</v>
      </c>
      <c r="C467" s="16">
        <v>30.31</v>
      </c>
      <c r="D467" s="16">
        <v>30.31</v>
      </c>
      <c r="E467" s="17">
        <f t="shared" si="40"/>
        <v>23338.7</v>
      </c>
      <c r="F467" s="18">
        <f t="shared" si="43"/>
        <v>1250.95432</v>
      </c>
      <c r="G467" s="18">
        <f t="shared" si="41"/>
        <v>312.73858</v>
      </c>
      <c r="H467" s="18">
        <f t="shared" si="42"/>
        <v>1563.6929</v>
      </c>
      <c r="I467" s="19"/>
    </row>
    <row r="468" s="1" customFormat="1" ht="22" customHeight="1" spans="1:9">
      <c r="A468" s="15">
        <v>465</v>
      </c>
      <c r="B468" s="16" t="s">
        <v>395</v>
      </c>
      <c r="C468" s="16">
        <v>35.24</v>
      </c>
      <c r="D468" s="16">
        <v>35.24</v>
      </c>
      <c r="E468" s="17">
        <f t="shared" si="40"/>
        <v>27134.8</v>
      </c>
      <c r="F468" s="18">
        <f t="shared" si="43"/>
        <v>1454.42528</v>
      </c>
      <c r="G468" s="18">
        <f t="shared" si="41"/>
        <v>363.60632</v>
      </c>
      <c r="H468" s="18">
        <f t="shared" si="42"/>
        <v>1818.0316</v>
      </c>
      <c r="I468" s="19"/>
    </row>
    <row r="469" s="1" customFormat="1" ht="22" customHeight="1" spans="1:9">
      <c r="A469" s="15">
        <v>466</v>
      </c>
      <c r="B469" s="16" t="s">
        <v>396</v>
      </c>
      <c r="C469" s="16">
        <v>30.92</v>
      </c>
      <c r="D469" s="16">
        <v>30.92</v>
      </c>
      <c r="E469" s="17">
        <f t="shared" si="40"/>
        <v>23808.4</v>
      </c>
      <c r="F469" s="18">
        <f t="shared" si="43"/>
        <v>1276.13024</v>
      </c>
      <c r="G469" s="18">
        <f t="shared" si="41"/>
        <v>319.03256</v>
      </c>
      <c r="H469" s="18">
        <f t="shared" si="42"/>
        <v>1595.1628</v>
      </c>
      <c r="I469" s="19"/>
    </row>
    <row r="470" s="1" customFormat="1" ht="22" customHeight="1" spans="1:9">
      <c r="A470" s="15">
        <v>467</v>
      </c>
      <c r="B470" s="16" t="s">
        <v>352</v>
      </c>
      <c r="C470" s="16">
        <v>26.74</v>
      </c>
      <c r="D470" s="16">
        <v>26.74</v>
      </c>
      <c r="E470" s="17">
        <f t="shared" si="40"/>
        <v>20589.8</v>
      </c>
      <c r="F470" s="18">
        <f t="shared" si="43"/>
        <v>1103.61328</v>
      </c>
      <c r="G470" s="18">
        <f t="shared" si="41"/>
        <v>275.90332</v>
      </c>
      <c r="H470" s="18">
        <f t="shared" si="42"/>
        <v>1379.5166</v>
      </c>
      <c r="I470" s="19"/>
    </row>
    <row r="471" s="1" customFormat="1" ht="22" customHeight="1" spans="1:9">
      <c r="A471" s="15">
        <v>468</v>
      </c>
      <c r="B471" s="16" t="s">
        <v>397</v>
      </c>
      <c r="C471" s="16">
        <v>25.95</v>
      </c>
      <c r="D471" s="16">
        <v>25.95</v>
      </c>
      <c r="E471" s="17">
        <f t="shared" si="40"/>
        <v>19981.5</v>
      </c>
      <c r="F471" s="18">
        <f t="shared" si="43"/>
        <v>1071.0084</v>
      </c>
      <c r="G471" s="18">
        <f t="shared" si="41"/>
        <v>267.7521</v>
      </c>
      <c r="H471" s="18">
        <f t="shared" si="42"/>
        <v>1338.7605</v>
      </c>
      <c r="I471" s="19"/>
    </row>
    <row r="472" s="1" customFormat="1" ht="22" customHeight="1" spans="1:9">
      <c r="A472" s="15">
        <v>469</v>
      </c>
      <c r="B472" s="16" t="s">
        <v>394</v>
      </c>
      <c r="C472" s="16">
        <v>17.2</v>
      </c>
      <c r="D472" s="16">
        <v>17.2</v>
      </c>
      <c r="E472" s="17">
        <f t="shared" si="40"/>
        <v>13244</v>
      </c>
      <c r="F472" s="18">
        <f t="shared" si="43"/>
        <v>709.8784</v>
      </c>
      <c r="G472" s="18">
        <f t="shared" si="41"/>
        <v>177.4696</v>
      </c>
      <c r="H472" s="18">
        <f t="shared" si="42"/>
        <v>887.348</v>
      </c>
      <c r="I472" s="19"/>
    </row>
    <row r="473" s="1" customFormat="1" ht="22" customHeight="1" spans="1:9">
      <c r="A473" s="15">
        <v>470</v>
      </c>
      <c r="B473" s="16" t="s">
        <v>398</v>
      </c>
      <c r="C473" s="16">
        <v>17.6</v>
      </c>
      <c r="D473" s="16">
        <v>17.6</v>
      </c>
      <c r="E473" s="17">
        <f t="shared" si="40"/>
        <v>13552</v>
      </c>
      <c r="F473" s="18">
        <f t="shared" si="43"/>
        <v>726.3872</v>
      </c>
      <c r="G473" s="18">
        <f t="shared" si="41"/>
        <v>181.5968</v>
      </c>
      <c r="H473" s="18">
        <f t="shared" si="42"/>
        <v>907.984</v>
      </c>
      <c r="I473" s="19"/>
    </row>
    <row r="474" s="1" customFormat="1" ht="22" customHeight="1" spans="1:9">
      <c r="A474" s="15">
        <v>471</v>
      </c>
      <c r="B474" s="16" t="s">
        <v>293</v>
      </c>
      <c r="C474" s="16">
        <v>23.84</v>
      </c>
      <c r="D474" s="16">
        <v>23.84</v>
      </c>
      <c r="E474" s="17">
        <f t="shared" si="40"/>
        <v>18356.8</v>
      </c>
      <c r="F474" s="18">
        <f t="shared" si="43"/>
        <v>983.92448</v>
      </c>
      <c r="G474" s="18">
        <f t="shared" si="41"/>
        <v>245.98112</v>
      </c>
      <c r="H474" s="18">
        <f t="shared" si="42"/>
        <v>1229.9056</v>
      </c>
      <c r="I474" s="19"/>
    </row>
    <row r="475" s="1" customFormat="1" ht="22" customHeight="1" spans="1:9">
      <c r="A475" s="15">
        <v>472</v>
      </c>
      <c r="B475" s="16" t="s">
        <v>285</v>
      </c>
      <c r="C475" s="16">
        <v>15.11</v>
      </c>
      <c r="D475" s="16">
        <v>15.11</v>
      </c>
      <c r="E475" s="17">
        <f t="shared" si="40"/>
        <v>11634.7</v>
      </c>
      <c r="F475" s="18">
        <f t="shared" si="43"/>
        <v>623.61992</v>
      </c>
      <c r="G475" s="18">
        <f t="shared" si="41"/>
        <v>155.90498</v>
      </c>
      <c r="H475" s="18">
        <f t="shared" si="42"/>
        <v>779.5249</v>
      </c>
      <c r="I475" s="19"/>
    </row>
    <row r="476" s="1" customFormat="1" ht="22" customHeight="1" spans="1:9">
      <c r="A476" s="15">
        <v>473</v>
      </c>
      <c r="B476" s="16" t="s">
        <v>399</v>
      </c>
      <c r="C476" s="16">
        <v>17.44</v>
      </c>
      <c r="D476" s="16">
        <v>17.44</v>
      </c>
      <c r="E476" s="17">
        <f t="shared" si="40"/>
        <v>13428.8</v>
      </c>
      <c r="F476" s="18">
        <f t="shared" si="43"/>
        <v>719.78368</v>
      </c>
      <c r="G476" s="18">
        <f t="shared" si="41"/>
        <v>179.94592</v>
      </c>
      <c r="H476" s="18">
        <f t="shared" si="42"/>
        <v>899.7296</v>
      </c>
      <c r="I476" s="19"/>
    </row>
    <row r="477" s="1" customFormat="1" ht="22" customHeight="1" spans="1:9">
      <c r="A477" s="15">
        <v>474</v>
      </c>
      <c r="B477" s="16" t="s">
        <v>98</v>
      </c>
      <c r="C477" s="16">
        <v>26.27</v>
      </c>
      <c r="D477" s="16">
        <v>26.27</v>
      </c>
      <c r="E477" s="17">
        <f t="shared" si="40"/>
        <v>20227.9</v>
      </c>
      <c r="F477" s="18">
        <f t="shared" si="43"/>
        <v>1084.21544</v>
      </c>
      <c r="G477" s="18">
        <f t="shared" si="41"/>
        <v>271.05386</v>
      </c>
      <c r="H477" s="18">
        <f t="shared" si="42"/>
        <v>1355.2693</v>
      </c>
      <c r="I477" s="19"/>
    </row>
    <row r="478" s="1" customFormat="1" ht="22" customHeight="1" spans="1:9">
      <c r="A478" s="15">
        <v>475</v>
      </c>
      <c r="B478" s="16" t="s">
        <v>400</v>
      </c>
      <c r="C478" s="16">
        <v>19.96</v>
      </c>
      <c r="D478" s="16">
        <v>19.96</v>
      </c>
      <c r="E478" s="17">
        <f t="shared" si="40"/>
        <v>15369.2</v>
      </c>
      <c r="F478" s="18">
        <f t="shared" si="43"/>
        <v>823.78912</v>
      </c>
      <c r="G478" s="18">
        <f t="shared" si="41"/>
        <v>205.94728</v>
      </c>
      <c r="H478" s="18">
        <f t="shared" si="42"/>
        <v>1029.7364</v>
      </c>
      <c r="I478" s="19"/>
    </row>
    <row r="479" s="1" customFormat="1" ht="22" customHeight="1" spans="1:9">
      <c r="A479" s="15">
        <v>476</v>
      </c>
      <c r="B479" s="16" t="s">
        <v>386</v>
      </c>
      <c r="C479" s="16">
        <v>34.46</v>
      </c>
      <c r="D479" s="16">
        <v>34.46</v>
      </c>
      <c r="E479" s="17">
        <f t="shared" si="40"/>
        <v>26534.2</v>
      </c>
      <c r="F479" s="18">
        <f t="shared" si="43"/>
        <v>1422.23312</v>
      </c>
      <c r="G479" s="18">
        <f t="shared" si="41"/>
        <v>355.55828</v>
      </c>
      <c r="H479" s="18">
        <f t="shared" si="42"/>
        <v>1777.7914</v>
      </c>
      <c r="I479" s="19"/>
    </row>
    <row r="480" s="1" customFormat="1" ht="22" customHeight="1" spans="1:9">
      <c r="A480" s="15">
        <v>477</v>
      </c>
      <c r="B480" s="16" t="s">
        <v>401</v>
      </c>
      <c r="C480" s="16">
        <v>19.63</v>
      </c>
      <c r="D480" s="16">
        <v>19.63</v>
      </c>
      <c r="E480" s="17">
        <f t="shared" ref="E480:E511" si="44">D480*770</f>
        <v>15115.1</v>
      </c>
      <c r="F480" s="18">
        <f t="shared" si="43"/>
        <v>810.16936</v>
      </c>
      <c r="G480" s="18">
        <f t="shared" ref="G480:G511" si="45">H480*20%</f>
        <v>202.54234</v>
      </c>
      <c r="H480" s="18">
        <f t="shared" ref="H480:H511" si="46">D480*51.59</f>
        <v>1012.7117</v>
      </c>
      <c r="I480" s="19"/>
    </row>
    <row r="481" s="1" customFormat="1" ht="22" customHeight="1" spans="1:9">
      <c r="A481" s="15">
        <v>478</v>
      </c>
      <c r="B481" s="16" t="s">
        <v>402</v>
      </c>
      <c r="C481" s="16">
        <v>19.92</v>
      </c>
      <c r="D481" s="16">
        <v>19.92</v>
      </c>
      <c r="E481" s="17">
        <f t="shared" si="44"/>
        <v>15338.4</v>
      </c>
      <c r="F481" s="18">
        <f t="shared" si="43"/>
        <v>822.13824</v>
      </c>
      <c r="G481" s="18">
        <f t="shared" si="45"/>
        <v>205.53456</v>
      </c>
      <c r="H481" s="18">
        <f t="shared" si="46"/>
        <v>1027.6728</v>
      </c>
      <c r="I481" s="19"/>
    </row>
    <row r="482" s="1" customFormat="1" ht="22" customHeight="1" spans="1:9">
      <c r="A482" s="15">
        <v>479</v>
      </c>
      <c r="B482" s="16" t="s">
        <v>403</v>
      </c>
      <c r="C482" s="16">
        <v>31.63</v>
      </c>
      <c r="D482" s="16">
        <v>31.63</v>
      </c>
      <c r="E482" s="17">
        <f t="shared" si="44"/>
        <v>24355.1</v>
      </c>
      <c r="F482" s="18">
        <f t="shared" si="43"/>
        <v>1305.43336</v>
      </c>
      <c r="G482" s="18">
        <f t="shared" si="45"/>
        <v>326.35834</v>
      </c>
      <c r="H482" s="18">
        <f t="shared" si="46"/>
        <v>1631.7917</v>
      </c>
      <c r="I482" s="19"/>
    </row>
    <row r="483" s="1" customFormat="1" ht="22" customHeight="1" spans="1:9">
      <c r="A483" s="15">
        <v>480</v>
      </c>
      <c r="B483" s="16" t="s">
        <v>404</v>
      </c>
      <c r="C483" s="16">
        <v>25.4</v>
      </c>
      <c r="D483" s="16">
        <v>25.4</v>
      </c>
      <c r="E483" s="17">
        <f t="shared" si="44"/>
        <v>19558</v>
      </c>
      <c r="F483" s="18">
        <f t="shared" si="43"/>
        <v>1048.3088</v>
      </c>
      <c r="G483" s="18">
        <f t="shared" si="45"/>
        <v>262.0772</v>
      </c>
      <c r="H483" s="18">
        <f t="shared" si="46"/>
        <v>1310.386</v>
      </c>
      <c r="I483" s="19"/>
    </row>
    <row r="484" s="1" customFormat="1" ht="22" customHeight="1" spans="1:9">
      <c r="A484" s="15">
        <v>481</v>
      </c>
      <c r="B484" s="16" t="s">
        <v>285</v>
      </c>
      <c r="C484" s="16">
        <v>26.59</v>
      </c>
      <c r="D484" s="16">
        <v>26.59</v>
      </c>
      <c r="E484" s="17">
        <f t="shared" si="44"/>
        <v>20474.3</v>
      </c>
      <c r="F484" s="18">
        <f t="shared" si="43"/>
        <v>1097.42248</v>
      </c>
      <c r="G484" s="18">
        <f t="shared" si="45"/>
        <v>274.35562</v>
      </c>
      <c r="H484" s="18">
        <f t="shared" si="46"/>
        <v>1371.7781</v>
      </c>
      <c r="I484" s="19"/>
    </row>
    <row r="485" s="1" customFormat="1" ht="22" customHeight="1" spans="1:9">
      <c r="A485" s="15">
        <v>482</v>
      </c>
      <c r="B485" s="16" t="s">
        <v>352</v>
      </c>
      <c r="C485" s="16">
        <v>19.38</v>
      </c>
      <c r="D485" s="16">
        <v>19.38</v>
      </c>
      <c r="E485" s="17">
        <f t="shared" si="44"/>
        <v>14922.6</v>
      </c>
      <c r="F485" s="18">
        <f t="shared" si="43"/>
        <v>799.85136</v>
      </c>
      <c r="G485" s="18">
        <f t="shared" si="45"/>
        <v>199.96284</v>
      </c>
      <c r="H485" s="18">
        <f t="shared" si="46"/>
        <v>999.8142</v>
      </c>
      <c r="I485" s="19"/>
    </row>
    <row r="486" s="1" customFormat="1" ht="22" customHeight="1" spans="1:9">
      <c r="A486" s="15">
        <v>483</v>
      </c>
      <c r="B486" s="16" t="s">
        <v>405</v>
      </c>
      <c r="C486" s="16">
        <v>14.98</v>
      </c>
      <c r="D486" s="16">
        <v>14.98</v>
      </c>
      <c r="E486" s="17">
        <f t="shared" si="44"/>
        <v>11534.6</v>
      </c>
      <c r="F486" s="18">
        <f t="shared" si="43"/>
        <v>618.25456</v>
      </c>
      <c r="G486" s="18">
        <f t="shared" si="45"/>
        <v>154.56364</v>
      </c>
      <c r="H486" s="18">
        <f t="shared" si="46"/>
        <v>772.8182</v>
      </c>
      <c r="I486" s="19"/>
    </row>
    <row r="487" s="1" customFormat="1" ht="22" customHeight="1" spans="1:9">
      <c r="A487" s="15">
        <v>484</v>
      </c>
      <c r="B487" s="16" t="s">
        <v>228</v>
      </c>
      <c r="C487" s="16">
        <v>23.79</v>
      </c>
      <c r="D487" s="16">
        <v>23.79</v>
      </c>
      <c r="E487" s="17">
        <f t="shared" si="44"/>
        <v>18318.3</v>
      </c>
      <c r="F487" s="18">
        <f t="shared" si="43"/>
        <v>981.86088</v>
      </c>
      <c r="G487" s="18">
        <f t="shared" si="45"/>
        <v>245.46522</v>
      </c>
      <c r="H487" s="18">
        <f t="shared" si="46"/>
        <v>1227.3261</v>
      </c>
      <c r="I487" s="19"/>
    </row>
    <row r="488" s="1" customFormat="1" ht="22" customHeight="1" spans="1:9">
      <c r="A488" s="15">
        <v>485</v>
      </c>
      <c r="B488" s="16" t="s">
        <v>406</v>
      </c>
      <c r="C488" s="16">
        <v>28.53</v>
      </c>
      <c r="D488" s="16">
        <v>28.53</v>
      </c>
      <c r="E488" s="17">
        <f t="shared" si="44"/>
        <v>21968.1</v>
      </c>
      <c r="F488" s="18">
        <f t="shared" si="43"/>
        <v>1177.49016</v>
      </c>
      <c r="G488" s="18">
        <f t="shared" si="45"/>
        <v>294.37254</v>
      </c>
      <c r="H488" s="18">
        <f t="shared" si="46"/>
        <v>1471.8627</v>
      </c>
      <c r="I488" s="19"/>
    </row>
    <row r="489" s="1" customFormat="1" ht="22" customHeight="1" spans="1:9">
      <c r="A489" s="15">
        <v>486</v>
      </c>
      <c r="B489" s="16" t="s">
        <v>407</v>
      </c>
      <c r="C489" s="16">
        <v>30.14</v>
      </c>
      <c r="D489" s="16">
        <v>30.14</v>
      </c>
      <c r="E489" s="17">
        <f t="shared" si="44"/>
        <v>23207.8</v>
      </c>
      <c r="F489" s="18">
        <f t="shared" si="43"/>
        <v>1243.93808</v>
      </c>
      <c r="G489" s="18">
        <f t="shared" si="45"/>
        <v>310.98452</v>
      </c>
      <c r="H489" s="18">
        <f t="shared" si="46"/>
        <v>1554.9226</v>
      </c>
      <c r="I489" s="19"/>
    </row>
    <row r="490" s="1" customFormat="1" ht="22" customHeight="1" spans="1:9">
      <c r="A490" s="15">
        <v>487</v>
      </c>
      <c r="B490" s="16" t="s">
        <v>168</v>
      </c>
      <c r="C490" s="16">
        <v>25.5</v>
      </c>
      <c r="D490" s="16">
        <v>25.5</v>
      </c>
      <c r="E490" s="17">
        <f t="shared" si="44"/>
        <v>19635</v>
      </c>
      <c r="F490" s="18">
        <f t="shared" si="43"/>
        <v>1052.436</v>
      </c>
      <c r="G490" s="18">
        <f t="shared" si="45"/>
        <v>263.109</v>
      </c>
      <c r="H490" s="18">
        <f t="shared" si="46"/>
        <v>1315.545</v>
      </c>
      <c r="I490" s="19"/>
    </row>
    <row r="491" s="1" customFormat="1" ht="22" customHeight="1" spans="1:9">
      <c r="A491" s="15">
        <v>488</v>
      </c>
      <c r="B491" s="16" t="s">
        <v>285</v>
      </c>
      <c r="C491" s="16">
        <v>16.26</v>
      </c>
      <c r="D491" s="16">
        <v>16.26</v>
      </c>
      <c r="E491" s="17">
        <f t="shared" si="44"/>
        <v>12520.2</v>
      </c>
      <c r="F491" s="18">
        <f t="shared" si="43"/>
        <v>671.08272</v>
      </c>
      <c r="G491" s="18">
        <f t="shared" si="45"/>
        <v>167.77068</v>
      </c>
      <c r="H491" s="18">
        <f t="shared" si="46"/>
        <v>838.8534</v>
      </c>
      <c r="I491" s="19"/>
    </row>
    <row r="492" s="1" customFormat="1" ht="22" customHeight="1" spans="1:9">
      <c r="A492" s="15">
        <v>489</v>
      </c>
      <c r="B492" s="16" t="s">
        <v>168</v>
      </c>
      <c r="C492" s="16">
        <v>20.76</v>
      </c>
      <c r="D492" s="16">
        <v>20.76</v>
      </c>
      <c r="E492" s="17">
        <f t="shared" si="44"/>
        <v>15985.2</v>
      </c>
      <c r="F492" s="18">
        <f t="shared" si="43"/>
        <v>856.80672</v>
      </c>
      <c r="G492" s="18">
        <f t="shared" si="45"/>
        <v>214.20168</v>
      </c>
      <c r="H492" s="18">
        <f t="shared" si="46"/>
        <v>1071.0084</v>
      </c>
      <c r="I492" s="19"/>
    </row>
    <row r="493" s="1" customFormat="1" ht="22" customHeight="1" spans="1:9">
      <c r="A493" s="15">
        <v>490</v>
      </c>
      <c r="B493" s="16" t="s">
        <v>408</v>
      </c>
      <c r="C493" s="16">
        <v>2</v>
      </c>
      <c r="D493" s="16">
        <v>2</v>
      </c>
      <c r="E493" s="17">
        <f t="shared" si="44"/>
        <v>1540</v>
      </c>
      <c r="F493" s="18">
        <f t="shared" si="43"/>
        <v>82.544</v>
      </c>
      <c r="G493" s="18">
        <f t="shared" si="45"/>
        <v>20.636</v>
      </c>
      <c r="H493" s="18">
        <f t="shared" si="46"/>
        <v>103.18</v>
      </c>
      <c r="I493" s="19"/>
    </row>
    <row r="494" s="1" customFormat="1" ht="22" customHeight="1" spans="1:9">
      <c r="A494" s="20" t="s">
        <v>409</v>
      </c>
      <c r="B494" s="21"/>
      <c r="C494" s="22"/>
      <c r="D494" s="22"/>
      <c r="E494" s="22"/>
      <c r="F494" s="23"/>
      <c r="G494" s="23"/>
      <c r="H494" s="23"/>
      <c r="I494" s="19"/>
    </row>
    <row r="495" s="1" customFormat="1" ht="22" customHeight="1" spans="1:9">
      <c r="A495" s="22" t="s">
        <v>410</v>
      </c>
      <c r="B495" s="21"/>
      <c r="C495" s="22"/>
      <c r="D495" s="22"/>
      <c r="E495" s="22"/>
      <c r="F495" s="23"/>
      <c r="G495" s="23"/>
      <c r="H495" s="23"/>
      <c r="I495" s="19"/>
    </row>
  </sheetData>
  <mergeCells count="5">
    <mergeCell ref="A1:H1"/>
    <mergeCell ref="A2:D2"/>
    <mergeCell ref="E2:F2"/>
    <mergeCell ref="A494:H494"/>
    <mergeCell ref="A495:H495"/>
  </mergeCells>
  <dataValidations count="2">
    <dataValidation allowBlank="1" showErrorMessage="1" sqref="D3"/>
    <dataValidation type="whole" operator="between" allowBlank="1" showInputMessage="1" showErrorMessage="1" sqref="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141 A142 A143 A144 A145 A146 A147 A148 A149 A150 A151 A152 A153 A154 A155 A156 A157 A158 A159 A160 A161 A162 A163 A164 A165 A166 A167 A168 A169 A170 A171 A172 A173 A174 A175 A176 A177 A178 A179 A180 A181 A182 A183 A184 A185 A186 A187 A188 A189 A190 A191 A192 A193 A194 A195 A196 A197 A198 A199 A200 A201 A202 A203 A204 A205 A206 A207 A208 A209 A210 A211 A212 A213 A214 A215 A216 A217 A218 A219 A220 A221 A222 A223 A224 A225 A226 A227 A228 A229 A230 A231 A232 A233 A234 A235 A236 A237 A238 A239 A240 A241 A242 A243 A244 A245 A246 A247 A248 A249 A250 A251 A252 A253 A254 A4:A22 A255:A282 A283:A382 A383:A493">
      <formula1>1</formula1>
      <formula2>5000</formula2>
    </dataValidation>
  </dataValidations>
  <pageMargins left="0.629861111111111" right="0.511805555555556" top="0.550694444444444" bottom="0.786805555555556" header="0.5" footer="0.590277777777778"/>
  <pageSetup paperSize="9" orientation="landscape" horizontalDpi="600"/>
  <headerFooter>
    <oddFooter>&amp;R第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杨晓鹿</dc:creator>
  <cp:lastModifiedBy>罗天染</cp:lastModifiedBy>
  <dcterms:created xsi:type="dcterms:W3CDTF">2006-09-16T00:00:00Z</dcterms:created>
  <dcterms:modified xsi:type="dcterms:W3CDTF">2026-07-10T01:09:26Z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5637CCF8266843D1899FDFF699BA9BC9</vt:lpwstr>
  </property>
</Properties>
</file>