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<sst xmlns="http://schemas.openxmlformats.org/spreadsheetml/2006/main" count="197" uniqueCount="156">
  <si>
    <t>中华联合财产保险股份有限公司阜新市彰武支公司</t>
  </si>
  <si>
    <t>彰武县兴隆堡镇牤牛海村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</si>
  <si>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</si>
  <si>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</si>
  <si>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</si>
  <si>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</si>
  <si>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</si>
  <si>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</si>
  <si>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</si>
  <si>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</si>
  <si>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</si>
  <si>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</si>
  <si>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阮*艳</t>
  </si>
  <si>
    <t>付*光</t>
  </si>
  <si>
    <t>王*学</t>
  </si>
  <si>
    <t>柴*举</t>
  </si>
  <si>
    <t>王*</t>
  </si>
  <si>
    <t>刘*会</t>
  </si>
  <si>
    <t>孟*库</t>
  </si>
  <si>
    <t>孟*合</t>
  </si>
  <si>
    <t>王*伟</t>
  </si>
  <si>
    <t>阮*</t>
  </si>
  <si>
    <t>孟*江</t>
  </si>
  <si>
    <t>孟*武</t>
  </si>
  <si>
    <t>白*东</t>
  </si>
  <si>
    <t>孟*荣</t>
  </si>
  <si>
    <t>王*洁</t>
  </si>
  <si>
    <t>王*飞</t>
  </si>
  <si>
    <t>刘*信</t>
  </si>
  <si>
    <t>刘*波</t>
  </si>
  <si>
    <t>刘*元</t>
  </si>
  <si>
    <t>高*奎</t>
  </si>
  <si>
    <t>孟*权</t>
  </si>
  <si>
    <t>高*平</t>
  </si>
  <si>
    <t>高*娟</t>
  </si>
  <si>
    <t>邰*峰</t>
  </si>
  <si>
    <t>付*阳</t>
  </si>
  <si>
    <t>杨*杰</t>
  </si>
  <si>
    <t>李*军</t>
  </si>
  <si>
    <t>张*双</t>
  </si>
  <si>
    <t>张*</t>
  </si>
  <si>
    <t>边*喜</t>
  </si>
  <si>
    <t>柴*</t>
  </si>
  <si>
    <t>韩*英</t>
  </si>
  <si>
    <t>张*臣</t>
  </si>
  <si>
    <t>柴*库</t>
  </si>
  <si>
    <t>张*义</t>
  </si>
  <si>
    <t>高*全</t>
  </si>
  <si>
    <t>高*德</t>
  </si>
  <si>
    <t>张*财</t>
  </si>
  <si>
    <t>杜*芬</t>
  </si>
  <si>
    <t>高*海</t>
  </si>
  <si>
    <t>白*忠</t>
  </si>
  <si>
    <t>张*颜</t>
  </si>
  <si>
    <t>张*有</t>
  </si>
  <si>
    <t>杨*志</t>
  </si>
  <si>
    <t>张*权</t>
  </si>
  <si>
    <t>白*</t>
  </si>
  <si>
    <t>张*吉</t>
  </si>
  <si>
    <t>张*伟</t>
  </si>
  <si>
    <t>徐*媛</t>
  </si>
  <si>
    <t>高*香</t>
  </si>
  <si>
    <t>段*芝</t>
  </si>
  <si>
    <t>高*生</t>
  </si>
  <si>
    <t>张*杰</t>
  </si>
  <si>
    <t>于*春</t>
  </si>
  <si>
    <t>杜*军</t>
  </si>
  <si>
    <t>赵*华</t>
  </si>
  <si>
    <t>牛*利</t>
  </si>
  <si>
    <t>张*国</t>
  </si>
  <si>
    <t>张*民</t>
  </si>
  <si>
    <t>郭*风</t>
  </si>
  <si>
    <t>杨*文</t>
  </si>
  <si>
    <t>李*杰</t>
  </si>
  <si>
    <t>牛*安</t>
  </si>
  <si>
    <t>朱*军</t>
  </si>
  <si>
    <t>杨*华</t>
  </si>
  <si>
    <t>张*林</t>
  </si>
  <si>
    <t>王*阳</t>
  </si>
  <si>
    <t>代*</t>
  </si>
  <si>
    <t>郭*男</t>
  </si>
  <si>
    <t>吴*利</t>
  </si>
  <si>
    <t>吴*江</t>
  </si>
  <si>
    <t>冯*国</t>
  </si>
  <si>
    <t>常*武</t>
  </si>
  <si>
    <t>冯*春</t>
  </si>
  <si>
    <t>常*军</t>
  </si>
  <si>
    <t>冯*顺</t>
  </si>
  <si>
    <t>房*伟</t>
  </si>
  <si>
    <t>郭*兰</t>
  </si>
  <si>
    <t>柴*红</t>
  </si>
  <si>
    <t>陈*艳</t>
  </si>
  <si>
    <t>冯*</t>
  </si>
  <si>
    <t>姜*影</t>
  </si>
  <si>
    <t>王*红</t>
  </si>
  <si>
    <t>刘*新</t>
  </si>
  <si>
    <t>李*</t>
  </si>
  <si>
    <t>王*军</t>
  </si>
  <si>
    <t>王*龙</t>
  </si>
  <si>
    <t>高*涛</t>
  </si>
  <si>
    <t>刘*</t>
  </si>
  <si>
    <t>王*东</t>
  </si>
  <si>
    <t>孙*</t>
  </si>
  <si>
    <t>刘*欢</t>
  </si>
  <si>
    <t>王*丽</t>
  </si>
  <si>
    <t>刘*艳</t>
  </si>
  <si>
    <t>高*举</t>
  </si>
  <si>
    <t>王*成</t>
  </si>
  <si>
    <t>刘*军</t>
  </si>
  <si>
    <t>王*柱</t>
  </si>
  <si>
    <t>王*喜</t>
  </si>
  <si>
    <t>刘*利</t>
  </si>
  <si>
    <t>王*玲</t>
  </si>
  <si>
    <t>李*贺</t>
  </si>
  <si>
    <t>范*俊</t>
  </si>
  <si>
    <t>生*红</t>
  </si>
  <si>
    <t>代*兰</t>
  </si>
  <si>
    <t>李*秋</t>
  </si>
  <si>
    <t>范*</t>
  </si>
  <si>
    <t>关*茹</t>
  </si>
  <si>
    <t>李*阳</t>
  </si>
  <si>
    <t>王*娟</t>
  </si>
  <si>
    <t>黄*文</t>
  </si>
  <si>
    <t>王*兵</t>
  </si>
  <si>
    <t>李*德</t>
  </si>
  <si>
    <t>董*梅</t>
  </si>
  <si>
    <t>李*全</t>
  </si>
  <si>
    <t>李*羽</t>
  </si>
  <si>
    <t>生*玉</t>
  </si>
  <si>
    <t>刘*君</t>
  </si>
  <si>
    <t>生*财</t>
  </si>
  <si>
    <t>孙*奎</t>
  </si>
  <si>
    <t>生*金</t>
  </si>
  <si>
    <t>李*安</t>
  </si>
  <si>
    <t>刘*洋</t>
  </si>
  <si>
    <t>孙*伟</t>
  </si>
  <si>
    <t>李*心</t>
  </si>
  <si>
    <t>宋*宇</t>
  </si>
  <si>
    <t>孙*海</t>
  </si>
  <si>
    <t>李*伟</t>
  </si>
  <si>
    <t>孙*芹</t>
  </si>
  <si>
    <t>孙*江</t>
  </si>
  <si>
    <t>孙*亚</t>
  </si>
  <si>
    <t>刘*才</t>
  </si>
  <si>
    <t>刘*林</t>
  </si>
  <si>
    <t>宋*成</t>
  </si>
  <si>
    <t>孙*明</t>
  </si>
  <si>
    <t>张*俊</t>
  </si>
  <si>
    <t>何*琴</t>
  </si>
  <si>
    <t>孙*亮</t>
  </si>
  <si>
    <t>张*华</t>
  </si>
  <si>
    <t>孙*光</t>
  </si>
  <si>
    <t>孙*志</t>
  </si>
  <si>
    <t>刘*华</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</si>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</sst>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Times New Roman"/>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4"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5" applyNumberFormat="0" applyFill="0" applyAlignment="0" applyProtection="0">
      <alignment vertical="center"/>
    </xf>
    <xf numFmtId="0" fontId="27" fillId="0" borderId="5" applyNumberFormat="0" applyFill="0" applyAlignment="0" applyProtection="0">
      <alignment vertical="center"/>
    </xf>
    <xf numFmtId="0" fontId="19" fillId="10" borderId="0" applyNumberFormat="0" applyBorder="0" applyAlignment="0" applyProtection="0">
      <alignment vertical="center"/>
    </xf>
    <xf numFmtId="0" fontId="22" fillId="0" borderId="6" applyNumberFormat="0" applyFill="0" applyAlignment="0" applyProtection="0">
      <alignment vertical="center"/>
    </xf>
    <xf numFmtId="0" fontId="19" fillId="11" borderId="0" applyNumberFormat="0" applyBorder="0" applyAlignment="0" applyProtection="0">
      <alignment vertical="center"/>
    </xf>
    <xf numFmtId="0" fontId="28" fillId="12" borderId="7" applyNumberFormat="0" applyAlignment="0" applyProtection="0">
      <alignment vertical="center"/>
    </xf>
    <xf numFmtId="0" fontId="29" fillId="12" borderId="3" applyNumberFormat="0" applyAlignment="0" applyProtection="0">
      <alignment vertical="center"/>
    </xf>
    <xf numFmtId="0" fontId="30" fillId="13" borderId="8" applyNumberFormat="0" applyAlignment="0" applyProtection="0">
      <alignment vertical="center"/>
    </xf>
    <xf numFmtId="0" fontId="31" fillId="14" borderId="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2" fillId="0" borderId="9" applyNumberFormat="0" applyFill="0" applyAlignment="0" applyProtection="0">
      <alignment vertical="center"/>
    </xf>
    <xf numFmtId="0" fontId="33" fillId="0" borderId="10" applyNumberFormat="0" applyFill="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0" fillId="0" borderId="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36" fillId="0" borderId="0"/>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7" fillId="0" borderId="0"/>
  </cellStyleXfs>
  <cellXfs count="26">
    <xf numFmtId="0" fontId="0" fillId="0" borderId="0" xfId="0"/>
    <xf numFmtId="49" fontId="1" fillId="0" borderId="0" xfId="0" applyNumberFormat="1" applyFont="1" applyFill="1" applyBorder="1" applyAlignment="1">
      <alignment vertical="center"/>
    </xf>
    <xf numFmtId="0" fontId="2" fillId="0" borderId="0" xfId="0" applyFont="1"/>
    <xf numFmtId="0" fontId="2" fillId="0" borderId="0" xfId="0" applyFont="1" applyFill="1"/>
    <xf numFmtId="176" fontId="3" fillId="0" borderId="0" xfId="0" applyNumberFormat="1" applyFont="1" applyFill="1" applyAlignment="1">
      <alignment horizontal="center" vertical="center" wrapText="1"/>
    </xf>
    <xf numFmtId="176" fontId="4" fillId="0"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0"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shrinkToFit="1"/>
    </xf>
    <xf numFmtId="176" fontId="1" fillId="0" borderId="2" xfId="0" applyNumberFormat="1" applyFont="1" applyFill="1" applyBorder="1" applyAlignment="1">
      <alignment horizontal="center" vertical="center" shrinkToFit="1"/>
    </xf>
    <xf numFmtId="176" fontId="13"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5"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8"/>
  <sheetViews>
    <sheetView tabSelected="1" workbookViewId="0">
      <selection activeCell="C10" sqref="C10"/>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5" t="s">
        <v>5</v>
      </c>
      <c r="C3" s="14" t="s">
        <v>6</v>
      </c>
      <c r="D3" s="14" t="s">
        <v>7</v>
      </c>
      <c r="E3" s="14" t="s">
        <v>8</v>
      </c>
      <c r="F3" s="14" t="s">
        <v>9</v>
      </c>
      <c r="G3" s="14" t="s">
        <v>10</v>
      </c>
      <c r="H3" s="14" t="s">
        <v>11</v>
      </c>
    </row>
    <row r="4" s="1" customFormat="1" ht="18" customHeight="1" spans="1:8">
      <c r="A4" s="16">
        <v>1</v>
      </c>
      <c r="B4" s="17" t="s">
        <v>12</v>
      </c>
      <c r="C4" s="18">
        <v>20</v>
      </c>
      <c r="D4" s="18">
        <v>20</v>
      </c>
      <c r="E4" s="19">
        <f t="shared" ref="E4:E23" si="0">D4*770</f>
        <v>15400</v>
      </c>
      <c r="F4" s="20">
        <f>H4*80%</f>
        <v>825.44</v>
      </c>
      <c r="G4" s="20">
        <f t="shared" ref="G4:G23" si="1">H4*20%</f>
        <v>206.36</v>
      </c>
      <c r="H4" s="20">
        <f t="shared" ref="H4:H23" si="2">D4*51.59</f>
        <v>1031.8</v>
      </c>
    </row>
    <row r="5" s="1" customFormat="1" ht="18" customHeight="1" spans="1:8">
      <c r="A5" s="16">
        <v>2</v>
      </c>
      <c r="B5" s="17" t="s">
        <v>13</v>
      </c>
      <c r="C5" s="18">
        <v>38.5</v>
      </c>
      <c r="D5" s="18">
        <v>38.5</v>
      </c>
      <c r="E5" s="19">
        <f t="shared" si="0"/>
        <v>29645</v>
      </c>
      <c r="F5" s="20">
        <f t="shared" ref="F5:F68" si="3">H5*80%</f>
        <v>1588.972</v>
      </c>
      <c r="G5" s="20">
        <f t="shared" si="1"/>
        <v>397.243</v>
      </c>
      <c r="H5" s="20">
        <f t="shared" si="2"/>
        <v>1986.215</v>
      </c>
    </row>
    <row r="6" s="1" customFormat="1" ht="18" customHeight="1" spans="1:8">
      <c r="A6" s="16">
        <v>3</v>
      </c>
      <c r="B6" s="17" t="s">
        <v>14</v>
      </c>
      <c r="C6" s="18">
        <v>24.2</v>
      </c>
      <c r="D6" s="18">
        <v>24.2</v>
      </c>
      <c r="E6" s="19">
        <f t="shared" si="0"/>
        <v>18634</v>
      </c>
      <c r="F6" s="20">
        <f t="shared" si="3"/>
        <v>998.7824</v>
      </c>
      <c r="G6" s="20">
        <f t="shared" si="1"/>
        <v>249.6956</v>
      </c>
      <c r="H6" s="20">
        <f t="shared" si="2"/>
        <v>1248.478</v>
      </c>
    </row>
    <row r="7" s="1" customFormat="1" ht="18" customHeight="1" spans="1:8">
      <c r="A7" s="16">
        <v>4</v>
      </c>
      <c r="B7" s="17" t="s">
        <v>15</v>
      </c>
      <c r="C7" s="18">
        <v>20</v>
      </c>
      <c r="D7" s="18">
        <v>20</v>
      </c>
      <c r="E7" s="19">
        <f t="shared" si="0"/>
        <v>15400</v>
      </c>
      <c r="F7" s="20">
        <f t="shared" si="3"/>
        <v>825.44</v>
      </c>
      <c r="G7" s="20">
        <f t="shared" si="1"/>
        <v>206.36</v>
      </c>
      <c r="H7" s="20">
        <f t="shared" si="2"/>
        <v>1031.8</v>
      </c>
    </row>
    <row r="8" s="1" customFormat="1" ht="18" customHeight="1" spans="1:8">
      <c r="A8" s="16">
        <v>5</v>
      </c>
      <c r="B8" s="17" t="s">
        <v>16</v>
      </c>
      <c r="C8" s="18">
        <v>19.5</v>
      </c>
      <c r="D8" s="18">
        <v>19.5</v>
      </c>
      <c r="E8" s="19">
        <f t="shared" si="0"/>
        <v>15015</v>
      </c>
      <c r="F8" s="20">
        <f t="shared" si="3"/>
        <v>804.804</v>
      </c>
      <c r="G8" s="20">
        <f t="shared" si="1"/>
        <v>201.201</v>
      </c>
      <c r="H8" s="20">
        <f t="shared" si="2"/>
        <v>1006.005</v>
      </c>
    </row>
    <row r="9" s="1" customFormat="1" ht="18" customHeight="1" spans="1:8">
      <c r="A9" s="16">
        <v>6</v>
      </c>
      <c r="B9" s="17" t="s">
        <v>17</v>
      </c>
      <c r="C9" s="18">
        <v>26</v>
      </c>
      <c r="D9" s="18">
        <v>26</v>
      </c>
      <c r="E9" s="19">
        <f t="shared" si="0"/>
        <v>20020</v>
      </c>
      <c r="F9" s="20">
        <f t="shared" si="3"/>
        <v>1073.072</v>
      </c>
      <c r="G9" s="20">
        <f t="shared" si="1"/>
        <v>268.268</v>
      </c>
      <c r="H9" s="20">
        <f t="shared" si="2"/>
        <v>1341.34</v>
      </c>
    </row>
    <row r="10" s="1" customFormat="1" ht="18" customHeight="1" spans="1:8">
      <c r="A10" s="16">
        <v>7</v>
      </c>
      <c r="B10" s="17" t="s">
        <v>18</v>
      </c>
      <c r="C10" s="18">
        <v>25</v>
      </c>
      <c r="D10" s="18">
        <v>25</v>
      </c>
      <c r="E10" s="19">
        <f t="shared" si="0"/>
        <v>19250</v>
      </c>
      <c r="F10" s="20">
        <f t="shared" si="3"/>
        <v>1031.8</v>
      </c>
      <c r="G10" s="20">
        <f t="shared" si="1"/>
        <v>257.95</v>
      </c>
      <c r="H10" s="20">
        <f t="shared" si="2"/>
        <v>1289.75</v>
      </c>
    </row>
    <row r="11" s="1" customFormat="1" ht="18" customHeight="1" spans="1:8">
      <c r="A11" s="16">
        <v>8</v>
      </c>
      <c r="B11" s="17" t="s">
        <v>19</v>
      </c>
      <c r="C11" s="18">
        <v>50.5</v>
      </c>
      <c r="D11" s="18">
        <v>50.5</v>
      </c>
      <c r="E11" s="19">
        <f t="shared" si="0"/>
        <v>38885</v>
      </c>
      <c r="F11" s="20">
        <f t="shared" si="3"/>
        <v>2084.236</v>
      </c>
      <c r="G11" s="20">
        <f t="shared" si="1"/>
        <v>521.059</v>
      </c>
      <c r="H11" s="20">
        <f t="shared" si="2"/>
        <v>2605.295</v>
      </c>
    </row>
    <row r="12" s="1" customFormat="1" ht="18" customHeight="1" spans="1:8">
      <c r="A12" s="16">
        <v>9</v>
      </c>
      <c r="B12" s="17" t="s">
        <v>20</v>
      </c>
      <c r="C12" s="18">
        <v>22</v>
      </c>
      <c r="D12" s="18">
        <v>22</v>
      </c>
      <c r="E12" s="19">
        <f t="shared" si="0"/>
        <v>16940</v>
      </c>
      <c r="F12" s="20">
        <f t="shared" si="3"/>
        <v>907.984</v>
      </c>
      <c r="G12" s="20">
        <f t="shared" si="1"/>
        <v>226.996</v>
      </c>
      <c r="H12" s="20">
        <f t="shared" si="2"/>
        <v>1134.98</v>
      </c>
    </row>
    <row r="13" s="1" customFormat="1" ht="18" customHeight="1" spans="1:8">
      <c r="A13" s="16">
        <v>10</v>
      </c>
      <c r="B13" s="17" t="s">
        <v>21</v>
      </c>
      <c r="C13" s="18">
        <v>19.8</v>
      </c>
      <c r="D13" s="18">
        <v>19.8</v>
      </c>
      <c r="E13" s="19">
        <f t="shared" si="0"/>
        <v>15246</v>
      </c>
      <c r="F13" s="20">
        <f t="shared" si="3"/>
        <v>817.1856</v>
      </c>
      <c r="G13" s="20">
        <f t="shared" si="1"/>
        <v>204.2964</v>
      </c>
      <c r="H13" s="20">
        <f t="shared" si="2"/>
        <v>1021.482</v>
      </c>
    </row>
    <row r="14" s="1" customFormat="1" ht="18" customHeight="1" spans="1:8">
      <c r="A14" s="16">
        <v>11</v>
      </c>
      <c r="B14" s="17" t="s">
        <v>22</v>
      </c>
      <c r="C14" s="18">
        <v>27.5</v>
      </c>
      <c r="D14" s="18">
        <v>27.5</v>
      </c>
      <c r="E14" s="19">
        <f t="shared" si="0"/>
        <v>21175</v>
      </c>
      <c r="F14" s="20">
        <f t="shared" si="3"/>
        <v>1134.98</v>
      </c>
      <c r="G14" s="20">
        <f t="shared" si="1"/>
        <v>283.745</v>
      </c>
      <c r="H14" s="20">
        <f t="shared" si="2"/>
        <v>1418.725</v>
      </c>
    </row>
    <row r="15" s="1" customFormat="1" ht="18" customHeight="1" spans="1:8">
      <c r="A15" s="16">
        <v>12</v>
      </c>
      <c r="B15" s="17" t="s">
        <v>23</v>
      </c>
      <c r="C15" s="18">
        <v>45.7</v>
      </c>
      <c r="D15" s="18">
        <v>45.7</v>
      </c>
      <c r="E15" s="19">
        <f t="shared" si="0"/>
        <v>35189</v>
      </c>
      <c r="F15" s="20">
        <f t="shared" si="3"/>
        <v>1886.1304</v>
      </c>
      <c r="G15" s="20">
        <f t="shared" si="1"/>
        <v>471.5326</v>
      </c>
      <c r="H15" s="20">
        <f t="shared" si="2"/>
        <v>2357.663</v>
      </c>
    </row>
    <row r="16" s="1" customFormat="1" ht="18" customHeight="1" spans="1:8">
      <c r="A16" s="16">
        <v>13</v>
      </c>
      <c r="B16" s="17" t="s">
        <v>24</v>
      </c>
      <c r="C16" s="18">
        <v>52.5</v>
      </c>
      <c r="D16" s="18">
        <v>52.5</v>
      </c>
      <c r="E16" s="19">
        <f t="shared" si="0"/>
        <v>40425</v>
      </c>
      <c r="F16" s="20">
        <f t="shared" si="3"/>
        <v>2166.78</v>
      </c>
      <c r="G16" s="20">
        <f t="shared" si="1"/>
        <v>541.695</v>
      </c>
      <c r="H16" s="20">
        <f t="shared" si="2"/>
        <v>2708.475</v>
      </c>
    </row>
    <row r="17" s="1" customFormat="1" ht="18" customHeight="1" spans="1:8">
      <c r="A17" s="16">
        <v>14</v>
      </c>
      <c r="B17" s="21" t="s">
        <v>25</v>
      </c>
      <c r="C17" s="18">
        <v>50</v>
      </c>
      <c r="D17" s="18">
        <v>50</v>
      </c>
      <c r="E17" s="19">
        <f t="shared" si="0"/>
        <v>38500</v>
      </c>
      <c r="F17" s="20">
        <f t="shared" si="3"/>
        <v>2063.6</v>
      </c>
      <c r="G17" s="20">
        <f t="shared" si="1"/>
        <v>515.9</v>
      </c>
      <c r="H17" s="20">
        <f t="shared" si="2"/>
        <v>2579.5</v>
      </c>
    </row>
    <row r="18" s="1" customFormat="1" ht="18" customHeight="1" spans="1:8">
      <c r="A18" s="16">
        <v>15</v>
      </c>
      <c r="B18" s="17" t="s">
        <v>16</v>
      </c>
      <c r="C18" s="18">
        <v>11.5</v>
      </c>
      <c r="D18" s="18">
        <v>11.5</v>
      </c>
      <c r="E18" s="19">
        <f t="shared" si="0"/>
        <v>8855</v>
      </c>
      <c r="F18" s="20">
        <f t="shared" si="3"/>
        <v>474.628</v>
      </c>
      <c r="G18" s="20">
        <f t="shared" si="1"/>
        <v>118.657</v>
      </c>
      <c r="H18" s="20">
        <f t="shared" si="2"/>
        <v>593.285</v>
      </c>
    </row>
    <row r="19" s="1" customFormat="1" ht="18" customHeight="1" spans="1:8">
      <c r="A19" s="16">
        <v>16</v>
      </c>
      <c r="B19" s="17" t="s">
        <v>26</v>
      </c>
      <c r="C19" s="18">
        <v>5</v>
      </c>
      <c r="D19" s="18">
        <v>5</v>
      </c>
      <c r="E19" s="19">
        <f t="shared" si="0"/>
        <v>3850</v>
      </c>
      <c r="F19" s="20">
        <f t="shared" si="3"/>
        <v>206.36</v>
      </c>
      <c r="G19" s="20">
        <f t="shared" si="1"/>
        <v>51.59</v>
      </c>
      <c r="H19" s="20">
        <f t="shared" si="2"/>
        <v>257.95</v>
      </c>
    </row>
    <row r="20" s="1" customFormat="1" ht="18" customHeight="1" spans="1:8">
      <c r="A20" s="16">
        <v>17</v>
      </c>
      <c r="B20" s="17" t="s">
        <v>27</v>
      </c>
      <c r="C20" s="18">
        <v>46</v>
      </c>
      <c r="D20" s="18">
        <v>46</v>
      </c>
      <c r="E20" s="19">
        <f t="shared" si="0"/>
        <v>35420</v>
      </c>
      <c r="F20" s="20">
        <f t="shared" si="3"/>
        <v>1898.512</v>
      </c>
      <c r="G20" s="20">
        <f t="shared" si="1"/>
        <v>474.628</v>
      </c>
      <c r="H20" s="20">
        <f t="shared" si="2"/>
        <v>2373.14</v>
      </c>
    </row>
    <row r="21" s="1" customFormat="1" ht="18" customHeight="1" spans="1:8">
      <c r="A21" s="16">
        <v>18</v>
      </c>
      <c r="B21" s="17" t="s">
        <v>27</v>
      </c>
      <c r="C21" s="18">
        <v>49</v>
      </c>
      <c r="D21" s="18">
        <v>49</v>
      </c>
      <c r="E21" s="19">
        <f t="shared" si="0"/>
        <v>37730</v>
      </c>
      <c r="F21" s="20">
        <f t="shared" si="3"/>
        <v>2022.328</v>
      </c>
      <c r="G21" s="20">
        <f t="shared" si="1"/>
        <v>505.582</v>
      </c>
      <c r="H21" s="20">
        <f t="shared" si="2"/>
        <v>2527.91</v>
      </c>
    </row>
    <row r="22" s="1" customFormat="1" ht="18" customHeight="1" spans="1:8">
      <c r="A22" s="16">
        <v>19</v>
      </c>
      <c r="B22" s="17" t="s">
        <v>28</v>
      </c>
      <c r="C22" s="18">
        <v>20</v>
      </c>
      <c r="D22" s="18">
        <v>20</v>
      </c>
      <c r="E22" s="19">
        <f t="shared" si="0"/>
        <v>15400</v>
      </c>
      <c r="F22" s="20">
        <f t="shared" si="3"/>
        <v>825.44</v>
      </c>
      <c r="G22" s="20">
        <f t="shared" si="1"/>
        <v>206.36</v>
      </c>
      <c r="H22" s="20">
        <f t="shared" si="2"/>
        <v>1031.8</v>
      </c>
    </row>
    <row r="23" s="1" customFormat="1" ht="18" customHeight="1" spans="1:8">
      <c r="A23" s="16">
        <v>20</v>
      </c>
      <c r="B23" s="17" t="s">
        <v>29</v>
      </c>
      <c r="C23" s="18">
        <v>22.5</v>
      </c>
      <c r="D23" s="18">
        <v>22.5</v>
      </c>
      <c r="E23" s="19">
        <f t="shared" si="0"/>
        <v>17325</v>
      </c>
      <c r="F23" s="20">
        <f t="shared" si="3"/>
        <v>928.62</v>
      </c>
      <c r="G23" s="20">
        <f t="shared" si="1"/>
        <v>232.155</v>
      </c>
      <c r="H23" s="20">
        <f t="shared" si="2"/>
        <v>1160.775</v>
      </c>
    </row>
    <row r="24" s="1" customFormat="1" ht="18" customHeight="1" spans="1:8">
      <c r="A24" s="16">
        <v>21</v>
      </c>
      <c r="B24" s="17" t="s">
        <v>30</v>
      </c>
      <c r="C24" s="18">
        <v>20</v>
      </c>
      <c r="D24" s="18">
        <v>20</v>
      </c>
      <c r="E24" s="19">
        <f t="shared" ref="E24:E87" si="4">D24*770</f>
        <v>15400</v>
      </c>
      <c r="F24" s="20">
        <f t="shared" si="3"/>
        <v>825.44</v>
      </c>
      <c r="G24" s="20">
        <f t="shared" ref="G24:G87" si="5">H24*20%</f>
        <v>206.36</v>
      </c>
      <c r="H24" s="20">
        <f t="shared" ref="H24:H87" si="6">D24*51.59</f>
        <v>1031.8</v>
      </c>
    </row>
    <row r="25" s="1" customFormat="1" ht="18" customHeight="1" spans="1:8">
      <c r="A25" s="16">
        <v>22</v>
      </c>
      <c r="B25" s="17" t="s">
        <v>31</v>
      </c>
      <c r="C25" s="18">
        <v>35</v>
      </c>
      <c r="D25" s="18">
        <v>35</v>
      </c>
      <c r="E25" s="19">
        <f t="shared" si="4"/>
        <v>26950</v>
      </c>
      <c r="F25" s="20">
        <f t="shared" si="3"/>
        <v>1444.52</v>
      </c>
      <c r="G25" s="20">
        <f t="shared" si="5"/>
        <v>361.13</v>
      </c>
      <c r="H25" s="20">
        <f t="shared" si="6"/>
        <v>1805.65</v>
      </c>
    </row>
    <row r="26" s="1" customFormat="1" ht="18" customHeight="1" spans="1:8">
      <c r="A26" s="16">
        <v>23</v>
      </c>
      <c r="B26" s="17" t="s">
        <v>32</v>
      </c>
      <c r="C26" s="18">
        <v>59.5</v>
      </c>
      <c r="D26" s="18">
        <v>59.5</v>
      </c>
      <c r="E26" s="19">
        <f t="shared" si="4"/>
        <v>45815</v>
      </c>
      <c r="F26" s="20">
        <f t="shared" si="3"/>
        <v>2455.684</v>
      </c>
      <c r="G26" s="20">
        <f t="shared" si="5"/>
        <v>613.921</v>
      </c>
      <c r="H26" s="20">
        <f t="shared" si="6"/>
        <v>3069.605</v>
      </c>
    </row>
    <row r="27" s="1" customFormat="1" ht="18" customHeight="1" spans="1:8">
      <c r="A27" s="16">
        <v>24</v>
      </c>
      <c r="B27" s="17" t="s">
        <v>33</v>
      </c>
      <c r="C27" s="18">
        <v>38</v>
      </c>
      <c r="D27" s="18">
        <v>38</v>
      </c>
      <c r="E27" s="19">
        <f t="shared" si="4"/>
        <v>29260</v>
      </c>
      <c r="F27" s="20">
        <f t="shared" si="3"/>
        <v>1568.336</v>
      </c>
      <c r="G27" s="20">
        <f t="shared" si="5"/>
        <v>392.084</v>
      </c>
      <c r="H27" s="20">
        <f t="shared" si="6"/>
        <v>1960.42</v>
      </c>
    </row>
    <row r="28" s="1" customFormat="1" ht="18" customHeight="1" spans="1:8">
      <c r="A28" s="16">
        <v>25</v>
      </c>
      <c r="B28" s="17" t="s">
        <v>34</v>
      </c>
      <c r="C28" s="18">
        <v>50</v>
      </c>
      <c r="D28" s="18">
        <v>50</v>
      </c>
      <c r="E28" s="19">
        <f t="shared" si="4"/>
        <v>38500</v>
      </c>
      <c r="F28" s="20">
        <f t="shared" si="3"/>
        <v>2063.6</v>
      </c>
      <c r="G28" s="20">
        <f t="shared" si="5"/>
        <v>515.9</v>
      </c>
      <c r="H28" s="20">
        <f t="shared" si="6"/>
        <v>2579.5</v>
      </c>
    </row>
    <row r="29" s="1" customFormat="1" ht="18" customHeight="1" spans="1:8">
      <c r="A29" s="16">
        <v>26</v>
      </c>
      <c r="B29" s="17" t="s">
        <v>35</v>
      </c>
      <c r="C29" s="18">
        <v>28.2</v>
      </c>
      <c r="D29" s="18">
        <v>28.2</v>
      </c>
      <c r="E29" s="19">
        <f t="shared" si="4"/>
        <v>21714</v>
      </c>
      <c r="F29" s="20">
        <f t="shared" si="3"/>
        <v>1163.8704</v>
      </c>
      <c r="G29" s="20">
        <f t="shared" si="5"/>
        <v>290.9676</v>
      </c>
      <c r="H29" s="20">
        <f t="shared" si="6"/>
        <v>1454.838</v>
      </c>
    </row>
    <row r="30" s="1" customFormat="1" ht="18" customHeight="1" spans="1:8">
      <c r="A30" s="16">
        <v>27</v>
      </c>
      <c r="B30" s="17" t="s">
        <v>16</v>
      </c>
      <c r="C30" s="18">
        <v>50</v>
      </c>
      <c r="D30" s="18">
        <v>50</v>
      </c>
      <c r="E30" s="19">
        <f t="shared" si="4"/>
        <v>38500</v>
      </c>
      <c r="F30" s="20">
        <f t="shared" si="3"/>
        <v>2063.6</v>
      </c>
      <c r="G30" s="20">
        <f t="shared" si="5"/>
        <v>515.9</v>
      </c>
      <c r="H30" s="20">
        <f t="shared" si="6"/>
        <v>2579.5</v>
      </c>
    </row>
    <row r="31" s="1" customFormat="1" ht="18" customHeight="1" spans="1:8">
      <c r="A31" s="16">
        <v>28</v>
      </c>
      <c r="B31" s="17" t="s">
        <v>36</v>
      </c>
      <c r="C31" s="18">
        <v>35</v>
      </c>
      <c r="D31" s="18">
        <v>35</v>
      </c>
      <c r="E31" s="19">
        <f t="shared" si="4"/>
        <v>26950</v>
      </c>
      <c r="F31" s="20">
        <f t="shared" si="3"/>
        <v>1444.52</v>
      </c>
      <c r="G31" s="20">
        <f t="shared" si="5"/>
        <v>361.13</v>
      </c>
      <c r="H31" s="20">
        <f t="shared" si="6"/>
        <v>1805.65</v>
      </c>
    </row>
    <row r="32" s="1" customFormat="1" ht="18" customHeight="1" spans="1:8">
      <c r="A32" s="16">
        <v>29</v>
      </c>
      <c r="B32" s="17" t="s">
        <v>37</v>
      </c>
      <c r="C32" s="18">
        <v>15</v>
      </c>
      <c r="D32" s="18">
        <v>15</v>
      </c>
      <c r="E32" s="19">
        <f t="shared" si="4"/>
        <v>11550</v>
      </c>
      <c r="F32" s="20">
        <f t="shared" si="3"/>
        <v>619.08</v>
      </c>
      <c r="G32" s="20">
        <f t="shared" si="5"/>
        <v>154.77</v>
      </c>
      <c r="H32" s="20">
        <f t="shared" si="6"/>
        <v>773.85</v>
      </c>
    </row>
    <row r="33" s="1" customFormat="1" ht="18" customHeight="1" spans="1:8">
      <c r="A33" s="16">
        <v>30</v>
      </c>
      <c r="B33" s="17" t="s">
        <v>21</v>
      </c>
      <c r="C33" s="18">
        <v>28.7</v>
      </c>
      <c r="D33" s="18">
        <v>28.7</v>
      </c>
      <c r="E33" s="19">
        <f t="shared" si="4"/>
        <v>22099</v>
      </c>
      <c r="F33" s="20">
        <f t="shared" si="3"/>
        <v>1184.5064</v>
      </c>
      <c r="G33" s="20">
        <f t="shared" si="5"/>
        <v>296.1266</v>
      </c>
      <c r="H33" s="20">
        <f t="shared" si="6"/>
        <v>1480.633</v>
      </c>
    </row>
    <row r="34" s="1" customFormat="1" ht="18" customHeight="1" spans="1:8">
      <c r="A34" s="16">
        <v>31</v>
      </c>
      <c r="B34" s="17" t="s">
        <v>21</v>
      </c>
      <c r="C34" s="18">
        <v>15</v>
      </c>
      <c r="D34" s="18">
        <v>15</v>
      </c>
      <c r="E34" s="19">
        <f t="shared" si="4"/>
        <v>11550</v>
      </c>
      <c r="F34" s="20">
        <f t="shared" si="3"/>
        <v>619.08</v>
      </c>
      <c r="G34" s="20">
        <f t="shared" si="5"/>
        <v>154.77</v>
      </c>
      <c r="H34" s="20">
        <f t="shared" si="6"/>
        <v>773.85</v>
      </c>
    </row>
    <row r="35" s="1" customFormat="1" ht="18" customHeight="1" spans="1:8">
      <c r="A35" s="16">
        <v>32</v>
      </c>
      <c r="B35" s="17" t="s">
        <v>38</v>
      </c>
      <c r="C35" s="18">
        <v>47.8</v>
      </c>
      <c r="D35" s="18">
        <v>47.8</v>
      </c>
      <c r="E35" s="19">
        <f t="shared" si="4"/>
        <v>36806</v>
      </c>
      <c r="F35" s="20">
        <f t="shared" si="3"/>
        <v>1972.8016</v>
      </c>
      <c r="G35" s="20">
        <f t="shared" si="5"/>
        <v>493.2004</v>
      </c>
      <c r="H35" s="20">
        <f t="shared" si="6"/>
        <v>2466.002</v>
      </c>
    </row>
    <row r="36" s="1" customFormat="1" ht="18" customHeight="1" spans="1:8">
      <c r="A36" s="16">
        <v>33</v>
      </c>
      <c r="B36" s="17" t="s">
        <v>39</v>
      </c>
      <c r="C36" s="18">
        <v>20</v>
      </c>
      <c r="D36" s="18">
        <v>20</v>
      </c>
      <c r="E36" s="19">
        <f t="shared" si="4"/>
        <v>15400</v>
      </c>
      <c r="F36" s="20">
        <f t="shared" si="3"/>
        <v>825.44</v>
      </c>
      <c r="G36" s="20">
        <f t="shared" si="5"/>
        <v>206.36</v>
      </c>
      <c r="H36" s="20">
        <f t="shared" si="6"/>
        <v>1031.8</v>
      </c>
    </row>
    <row r="37" s="1" customFormat="1" ht="18" customHeight="1" spans="1:8">
      <c r="A37" s="16">
        <v>34</v>
      </c>
      <c r="B37" s="17" t="s">
        <v>40</v>
      </c>
      <c r="C37" s="18">
        <v>30.2</v>
      </c>
      <c r="D37" s="18">
        <v>30.2</v>
      </c>
      <c r="E37" s="19">
        <f t="shared" si="4"/>
        <v>23254</v>
      </c>
      <c r="F37" s="20">
        <f t="shared" si="3"/>
        <v>1246.4144</v>
      </c>
      <c r="G37" s="20">
        <f t="shared" si="5"/>
        <v>311.6036</v>
      </c>
      <c r="H37" s="20">
        <f t="shared" si="6"/>
        <v>1558.018</v>
      </c>
    </row>
    <row r="38" s="1" customFormat="1" ht="18" customHeight="1" spans="1:8">
      <c r="A38" s="16">
        <v>35</v>
      </c>
      <c r="B38" s="17" t="s">
        <v>41</v>
      </c>
      <c r="C38" s="18">
        <v>33.5</v>
      </c>
      <c r="D38" s="18">
        <v>33.5</v>
      </c>
      <c r="E38" s="19">
        <f t="shared" si="4"/>
        <v>25795</v>
      </c>
      <c r="F38" s="20">
        <f t="shared" si="3"/>
        <v>1382.612</v>
      </c>
      <c r="G38" s="20">
        <f t="shared" si="5"/>
        <v>345.653</v>
      </c>
      <c r="H38" s="20">
        <f t="shared" si="6"/>
        <v>1728.265</v>
      </c>
    </row>
    <row r="39" s="1" customFormat="1" ht="18" customHeight="1" spans="1:8">
      <c r="A39" s="16">
        <v>36</v>
      </c>
      <c r="B39" s="17" t="s">
        <v>33</v>
      </c>
      <c r="C39" s="18">
        <v>17.8</v>
      </c>
      <c r="D39" s="18">
        <v>17.8</v>
      </c>
      <c r="E39" s="19">
        <f t="shared" si="4"/>
        <v>13706</v>
      </c>
      <c r="F39" s="20">
        <f t="shared" si="3"/>
        <v>734.6416</v>
      </c>
      <c r="G39" s="20">
        <f t="shared" si="5"/>
        <v>183.6604</v>
      </c>
      <c r="H39" s="20">
        <f t="shared" si="6"/>
        <v>918.302</v>
      </c>
    </row>
    <row r="40" s="1" customFormat="1" ht="18" customHeight="1" spans="1:8">
      <c r="A40" s="16">
        <v>37</v>
      </c>
      <c r="B40" s="17" t="s">
        <v>42</v>
      </c>
      <c r="C40" s="18">
        <v>26.8</v>
      </c>
      <c r="D40" s="18">
        <v>26.8</v>
      </c>
      <c r="E40" s="19">
        <f t="shared" si="4"/>
        <v>20636</v>
      </c>
      <c r="F40" s="20">
        <f t="shared" si="3"/>
        <v>1106.0896</v>
      </c>
      <c r="G40" s="20">
        <f t="shared" si="5"/>
        <v>276.5224</v>
      </c>
      <c r="H40" s="20">
        <f t="shared" si="6"/>
        <v>1382.612</v>
      </c>
    </row>
    <row r="41" s="1" customFormat="1" ht="18" customHeight="1" spans="1:8">
      <c r="A41" s="16">
        <v>38</v>
      </c>
      <c r="B41" s="17" t="s">
        <v>43</v>
      </c>
      <c r="C41" s="18">
        <v>27.8</v>
      </c>
      <c r="D41" s="18">
        <v>27.8</v>
      </c>
      <c r="E41" s="19">
        <f t="shared" si="4"/>
        <v>21406</v>
      </c>
      <c r="F41" s="20">
        <f t="shared" si="3"/>
        <v>1147.3616</v>
      </c>
      <c r="G41" s="20">
        <f t="shared" si="5"/>
        <v>286.8404</v>
      </c>
      <c r="H41" s="20">
        <f t="shared" si="6"/>
        <v>1434.202</v>
      </c>
    </row>
    <row r="42" s="1" customFormat="1" ht="18" customHeight="1" spans="1:8">
      <c r="A42" s="16">
        <v>39</v>
      </c>
      <c r="B42" s="17" t="s">
        <v>44</v>
      </c>
      <c r="C42" s="18">
        <v>23.5</v>
      </c>
      <c r="D42" s="18">
        <v>23.5</v>
      </c>
      <c r="E42" s="19">
        <f t="shared" si="4"/>
        <v>18095</v>
      </c>
      <c r="F42" s="20">
        <f t="shared" si="3"/>
        <v>969.892</v>
      </c>
      <c r="G42" s="20">
        <f t="shared" si="5"/>
        <v>242.473</v>
      </c>
      <c r="H42" s="20">
        <f t="shared" si="6"/>
        <v>1212.365</v>
      </c>
    </row>
    <row r="43" s="1" customFormat="1" ht="18" customHeight="1" spans="1:8">
      <c r="A43" s="16">
        <v>40</v>
      </c>
      <c r="B43" s="17" t="s">
        <v>40</v>
      </c>
      <c r="C43" s="18">
        <v>31.5</v>
      </c>
      <c r="D43" s="18">
        <v>31.5</v>
      </c>
      <c r="E43" s="19">
        <f t="shared" si="4"/>
        <v>24255</v>
      </c>
      <c r="F43" s="20">
        <f t="shared" si="3"/>
        <v>1300.068</v>
      </c>
      <c r="G43" s="20">
        <f t="shared" si="5"/>
        <v>325.017</v>
      </c>
      <c r="H43" s="20">
        <f t="shared" si="6"/>
        <v>1625.085</v>
      </c>
    </row>
    <row r="44" s="1" customFormat="1" ht="18" customHeight="1" spans="1:8">
      <c r="A44" s="16">
        <v>41</v>
      </c>
      <c r="B44" s="17" t="s">
        <v>45</v>
      </c>
      <c r="C44" s="18">
        <v>55</v>
      </c>
      <c r="D44" s="18">
        <v>55</v>
      </c>
      <c r="E44" s="19">
        <f t="shared" si="4"/>
        <v>42350</v>
      </c>
      <c r="F44" s="20">
        <f t="shared" si="3"/>
        <v>2269.96</v>
      </c>
      <c r="G44" s="20">
        <f t="shared" si="5"/>
        <v>567.49</v>
      </c>
      <c r="H44" s="20">
        <f t="shared" si="6"/>
        <v>2837.45</v>
      </c>
    </row>
    <row r="45" s="1" customFormat="1" ht="18" customHeight="1" spans="1:8">
      <c r="A45" s="16">
        <v>42</v>
      </c>
      <c r="B45" s="17" t="s">
        <v>46</v>
      </c>
      <c r="C45" s="18">
        <v>26.5</v>
      </c>
      <c r="D45" s="18">
        <v>26.5</v>
      </c>
      <c r="E45" s="19">
        <f t="shared" si="4"/>
        <v>20405</v>
      </c>
      <c r="F45" s="20">
        <f t="shared" si="3"/>
        <v>1093.708</v>
      </c>
      <c r="G45" s="20">
        <f t="shared" si="5"/>
        <v>273.427</v>
      </c>
      <c r="H45" s="20">
        <f t="shared" si="6"/>
        <v>1367.135</v>
      </c>
    </row>
    <row r="46" s="1" customFormat="1" ht="18" customHeight="1" spans="1:8">
      <c r="A46" s="16">
        <v>43</v>
      </c>
      <c r="B46" s="17" t="s">
        <v>47</v>
      </c>
      <c r="C46" s="18">
        <v>33.2</v>
      </c>
      <c r="D46" s="18">
        <v>33.2</v>
      </c>
      <c r="E46" s="19">
        <f t="shared" si="4"/>
        <v>25564</v>
      </c>
      <c r="F46" s="20">
        <f t="shared" si="3"/>
        <v>1370.2304</v>
      </c>
      <c r="G46" s="20">
        <f t="shared" si="5"/>
        <v>342.5576</v>
      </c>
      <c r="H46" s="20">
        <f t="shared" si="6"/>
        <v>1712.788</v>
      </c>
    </row>
    <row r="47" s="1" customFormat="1" ht="18" customHeight="1" spans="1:8">
      <c r="A47" s="16">
        <v>44</v>
      </c>
      <c r="B47" s="17" t="s">
        <v>48</v>
      </c>
      <c r="C47" s="18">
        <v>10</v>
      </c>
      <c r="D47" s="18">
        <v>10</v>
      </c>
      <c r="E47" s="19">
        <f t="shared" si="4"/>
        <v>7700</v>
      </c>
      <c r="F47" s="20">
        <f t="shared" si="3"/>
        <v>412.72</v>
      </c>
      <c r="G47" s="20">
        <f t="shared" si="5"/>
        <v>103.18</v>
      </c>
      <c r="H47" s="20">
        <f t="shared" si="6"/>
        <v>515.9</v>
      </c>
    </row>
    <row r="48" s="1" customFormat="1" ht="18" customHeight="1" spans="1:8">
      <c r="A48" s="16">
        <v>45</v>
      </c>
      <c r="B48" s="17" t="s">
        <v>49</v>
      </c>
      <c r="C48" s="18">
        <v>39.9</v>
      </c>
      <c r="D48" s="18">
        <v>39.9</v>
      </c>
      <c r="E48" s="19">
        <f t="shared" si="4"/>
        <v>30723</v>
      </c>
      <c r="F48" s="20">
        <f t="shared" si="3"/>
        <v>1646.7528</v>
      </c>
      <c r="G48" s="20">
        <f t="shared" si="5"/>
        <v>411.6882</v>
      </c>
      <c r="H48" s="20">
        <f t="shared" si="6"/>
        <v>2058.441</v>
      </c>
    </row>
    <row r="49" s="1" customFormat="1" ht="18" customHeight="1" spans="1:8">
      <c r="A49" s="16">
        <v>46</v>
      </c>
      <c r="B49" s="17" t="s">
        <v>50</v>
      </c>
      <c r="C49" s="18">
        <v>43.6</v>
      </c>
      <c r="D49" s="18">
        <v>43.6</v>
      </c>
      <c r="E49" s="19">
        <f t="shared" si="4"/>
        <v>33572</v>
      </c>
      <c r="F49" s="20">
        <f t="shared" si="3"/>
        <v>1799.4592</v>
      </c>
      <c r="G49" s="20">
        <f t="shared" si="5"/>
        <v>449.8648</v>
      </c>
      <c r="H49" s="20">
        <f t="shared" si="6"/>
        <v>2249.324</v>
      </c>
    </row>
    <row r="50" s="1" customFormat="1" ht="18" customHeight="1" spans="1:8">
      <c r="A50" s="16">
        <v>47</v>
      </c>
      <c r="B50" s="17" t="s">
        <v>51</v>
      </c>
      <c r="C50" s="18">
        <v>30</v>
      </c>
      <c r="D50" s="18">
        <v>30</v>
      </c>
      <c r="E50" s="19">
        <f t="shared" si="4"/>
        <v>23100</v>
      </c>
      <c r="F50" s="20">
        <f t="shared" si="3"/>
        <v>1238.16</v>
      </c>
      <c r="G50" s="20">
        <f t="shared" si="5"/>
        <v>309.54</v>
      </c>
      <c r="H50" s="20">
        <f t="shared" si="6"/>
        <v>1547.7</v>
      </c>
    </row>
    <row r="51" s="1" customFormat="1" ht="18" customHeight="1" spans="1:8">
      <c r="A51" s="16">
        <v>48</v>
      </c>
      <c r="B51" s="17" t="s">
        <v>52</v>
      </c>
      <c r="C51" s="18">
        <v>30.1</v>
      </c>
      <c r="D51" s="18">
        <v>30.1</v>
      </c>
      <c r="E51" s="19">
        <f t="shared" si="4"/>
        <v>23177</v>
      </c>
      <c r="F51" s="20">
        <f t="shared" si="3"/>
        <v>1242.2872</v>
      </c>
      <c r="G51" s="20">
        <f t="shared" si="5"/>
        <v>310.5718</v>
      </c>
      <c r="H51" s="20">
        <f t="shared" si="6"/>
        <v>1552.859</v>
      </c>
    </row>
    <row r="52" s="1" customFormat="1" ht="18" customHeight="1" spans="1:8">
      <c r="A52" s="16">
        <v>49</v>
      </c>
      <c r="B52" s="17" t="s">
        <v>53</v>
      </c>
      <c r="C52" s="18">
        <v>20.8</v>
      </c>
      <c r="D52" s="18">
        <v>20.8</v>
      </c>
      <c r="E52" s="19">
        <f t="shared" si="4"/>
        <v>16016</v>
      </c>
      <c r="F52" s="20">
        <f t="shared" si="3"/>
        <v>858.4576</v>
      </c>
      <c r="G52" s="20">
        <f t="shared" si="5"/>
        <v>214.6144</v>
      </c>
      <c r="H52" s="20">
        <f t="shared" si="6"/>
        <v>1073.072</v>
      </c>
    </row>
    <row r="53" s="1" customFormat="1" ht="18" customHeight="1" spans="1:8">
      <c r="A53" s="16">
        <v>50</v>
      </c>
      <c r="B53" s="17" t="s">
        <v>54</v>
      </c>
      <c r="C53" s="18">
        <v>42.2</v>
      </c>
      <c r="D53" s="18">
        <v>42.2</v>
      </c>
      <c r="E53" s="19">
        <f t="shared" si="4"/>
        <v>32494</v>
      </c>
      <c r="F53" s="20">
        <f t="shared" si="3"/>
        <v>1741.6784</v>
      </c>
      <c r="G53" s="20">
        <f t="shared" si="5"/>
        <v>435.4196</v>
      </c>
      <c r="H53" s="20">
        <f t="shared" si="6"/>
        <v>2177.098</v>
      </c>
    </row>
    <row r="54" s="1" customFormat="1" ht="18" customHeight="1" spans="1:8">
      <c r="A54" s="16">
        <v>51</v>
      </c>
      <c r="B54" s="17" t="s">
        <v>55</v>
      </c>
      <c r="C54" s="18">
        <v>22.8</v>
      </c>
      <c r="D54" s="18">
        <v>22.8</v>
      </c>
      <c r="E54" s="19">
        <f t="shared" si="4"/>
        <v>17556</v>
      </c>
      <c r="F54" s="20">
        <f t="shared" si="3"/>
        <v>941.0016</v>
      </c>
      <c r="G54" s="20">
        <f t="shared" si="5"/>
        <v>235.2504</v>
      </c>
      <c r="H54" s="20">
        <f t="shared" si="6"/>
        <v>1176.252</v>
      </c>
    </row>
    <row r="55" s="1" customFormat="1" ht="18" customHeight="1" spans="1:8">
      <c r="A55" s="16">
        <v>52</v>
      </c>
      <c r="B55" s="17" t="s">
        <v>56</v>
      </c>
      <c r="C55" s="18">
        <v>10</v>
      </c>
      <c r="D55" s="18">
        <v>10</v>
      </c>
      <c r="E55" s="19">
        <f t="shared" si="4"/>
        <v>7700</v>
      </c>
      <c r="F55" s="20">
        <f t="shared" si="3"/>
        <v>412.72</v>
      </c>
      <c r="G55" s="20">
        <f t="shared" si="5"/>
        <v>103.18</v>
      </c>
      <c r="H55" s="20">
        <f t="shared" si="6"/>
        <v>515.9</v>
      </c>
    </row>
    <row r="56" s="1" customFormat="1" ht="18" customHeight="1" spans="1:8">
      <c r="A56" s="16">
        <v>53</v>
      </c>
      <c r="B56" s="17" t="s">
        <v>42</v>
      </c>
      <c r="C56" s="18">
        <v>34.2</v>
      </c>
      <c r="D56" s="18">
        <v>34.2</v>
      </c>
      <c r="E56" s="19">
        <f t="shared" si="4"/>
        <v>26334</v>
      </c>
      <c r="F56" s="20">
        <f t="shared" si="3"/>
        <v>1411.5024</v>
      </c>
      <c r="G56" s="20">
        <f t="shared" si="5"/>
        <v>352.8756</v>
      </c>
      <c r="H56" s="20">
        <f t="shared" si="6"/>
        <v>1764.378</v>
      </c>
    </row>
    <row r="57" s="1" customFormat="1" ht="18" customHeight="1" spans="1:8">
      <c r="A57" s="16">
        <v>54</v>
      </c>
      <c r="B57" s="17" t="s">
        <v>42</v>
      </c>
      <c r="C57" s="18">
        <v>17.1</v>
      </c>
      <c r="D57" s="18">
        <v>17.1</v>
      </c>
      <c r="E57" s="19">
        <f t="shared" si="4"/>
        <v>13167</v>
      </c>
      <c r="F57" s="20">
        <f t="shared" si="3"/>
        <v>705.7512</v>
      </c>
      <c r="G57" s="20">
        <f t="shared" si="5"/>
        <v>176.4378</v>
      </c>
      <c r="H57" s="20">
        <f t="shared" si="6"/>
        <v>882.189</v>
      </c>
    </row>
    <row r="58" s="1" customFormat="1" ht="18" customHeight="1" spans="1:8">
      <c r="A58" s="16">
        <v>55</v>
      </c>
      <c r="B58" s="17" t="s">
        <v>57</v>
      </c>
      <c r="C58" s="18">
        <v>47</v>
      </c>
      <c r="D58" s="18">
        <v>47</v>
      </c>
      <c r="E58" s="19">
        <f t="shared" si="4"/>
        <v>36190</v>
      </c>
      <c r="F58" s="20">
        <f t="shared" si="3"/>
        <v>1939.784</v>
      </c>
      <c r="G58" s="20">
        <f t="shared" si="5"/>
        <v>484.946</v>
      </c>
      <c r="H58" s="20">
        <f t="shared" si="6"/>
        <v>2424.73</v>
      </c>
    </row>
    <row r="59" s="1" customFormat="1" ht="18" customHeight="1" spans="1:8">
      <c r="A59" s="16">
        <v>56</v>
      </c>
      <c r="B59" s="17" t="s">
        <v>58</v>
      </c>
      <c r="C59" s="18">
        <v>29.5</v>
      </c>
      <c r="D59" s="18">
        <v>29.5</v>
      </c>
      <c r="E59" s="19">
        <f t="shared" si="4"/>
        <v>22715</v>
      </c>
      <c r="F59" s="20">
        <f t="shared" si="3"/>
        <v>1217.524</v>
      </c>
      <c r="G59" s="20">
        <f t="shared" si="5"/>
        <v>304.381</v>
      </c>
      <c r="H59" s="20">
        <f t="shared" si="6"/>
        <v>1521.905</v>
      </c>
    </row>
    <row r="60" s="1" customFormat="1" ht="18" customHeight="1" spans="1:8">
      <c r="A60" s="16">
        <v>57</v>
      </c>
      <c r="B60" s="17" t="s">
        <v>59</v>
      </c>
      <c r="C60" s="18">
        <v>17.8</v>
      </c>
      <c r="D60" s="18">
        <v>17.8</v>
      </c>
      <c r="E60" s="19">
        <f t="shared" si="4"/>
        <v>13706</v>
      </c>
      <c r="F60" s="20">
        <f t="shared" si="3"/>
        <v>734.6416</v>
      </c>
      <c r="G60" s="20">
        <f t="shared" si="5"/>
        <v>183.6604</v>
      </c>
      <c r="H60" s="20">
        <f t="shared" si="6"/>
        <v>918.302</v>
      </c>
    </row>
    <row r="61" s="1" customFormat="1" ht="18" customHeight="1" spans="1:8">
      <c r="A61" s="16">
        <v>58</v>
      </c>
      <c r="B61" s="17" t="s">
        <v>42</v>
      </c>
      <c r="C61" s="18">
        <v>36.5</v>
      </c>
      <c r="D61" s="18">
        <v>36.5</v>
      </c>
      <c r="E61" s="19">
        <f t="shared" si="4"/>
        <v>28105</v>
      </c>
      <c r="F61" s="20">
        <f t="shared" si="3"/>
        <v>1506.428</v>
      </c>
      <c r="G61" s="20">
        <f t="shared" si="5"/>
        <v>376.607</v>
      </c>
      <c r="H61" s="20">
        <f t="shared" si="6"/>
        <v>1883.035</v>
      </c>
    </row>
    <row r="62" s="1" customFormat="1" ht="18" customHeight="1" spans="1:8">
      <c r="A62" s="16">
        <v>59</v>
      </c>
      <c r="B62" s="17" t="s">
        <v>60</v>
      </c>
      <c r="C62" s="18">
        <v>38.5</v>
      </c>
      <c r="D62" s="18">
        <v>38.5</v>
      </c>
      <c r="E62" s="19">
        <f t="shared" si="4"/>
        <v>29645</v>
      </c>
      <c r="F62" s="20">
        <f t="shared" si="3"/>
        <v>1588.972</v>
      </c>
      <c r="G62" s="20">
        <f t="shared" si="5"/>
        <v>397.243</v>
      </c>
      <c r="H62" s="20">
        <f t="shared" si="6"/>
        <v>1986.215</v>
      </c>
    </row>
    <row r="63" s="1" customFormat="1" ht="18" customHeight="1" spans="1:8">
      <c r="A63" s="16">
        <v>60</v>
      </c>
      <c r="B63" s="17" t="s">
        <v>61</v>
      </c>
      <c r="C63" s="18">
        <v>5</v>
      </c>
      <c r="D63" s="18">
        <v>5</v>
      </c>
      <c r="E63" s="19">
        <f t="shared" si="4"/>
        <v>3850</v>
      </c>
      <c r="F63" s="20">
        <f t="shared" si="3"/>
        <v>206.36</v>
      </c>
      <c r="G63" s="20">
        <f t="shared" si="5"/>
        <v>51.59</v>
      </c>
      <c r="H63" s="20">
        <f t="shared" si="6"/>
        <v>257.95</v>
      </c>
    </row>
    <row r="64" s="1" customFormat="1" ht="18" customHeight="1" spans="1:8">
      <c r="A64" s="16">
        <v>61</v>
      </c>
      <c r="B64" s="17" t="s">
        <v>62</v>
      </c>
      <c r="C64" s="18">
        <v>20</v>
      </c>
      <c r="D64" s="18">
        <v>20</v>
      </c>
      <c r="E64" s="19">
        <f t="shared" si="4"/>
        <v>15400</v>
      </c>
      <c r="F64" s="20">
        <f t="shared" si="3"/>
        <v>825.44</v>
      </c>
      <c r="G64" s="20">
        <f t="shared" si="5"/>
        <v>206.36</v>
      </c>
      <c r="H64" s="20">
        <f t="shared" si="6"/>
        <v>1031.8</v>
      </c>
    </row>
    <row r="65" s="1" customFormat="1" ht="18" customHeight="1" spans="1:8">
      <c r="A65" s="16">
        <v>62</v>
      </c>
      <c r="B65" s="17" t="s">
        <v>63</v>
      </c>
      <c r="C65" s="18">
        <v>29.2</v>
      </c>
      <c r="D65" s="18">
        <v>29.2</v>
      </c>
      <c r="E65" s="19">
        <f t="shared" si="4"/>
        <v>22484</v>
      </c>
      <c r="F65" s="20">
        <f t="shared" si="3"/>
        <v>1205.1424</v>
      </c>
      <c r="G65" s="20">
        <f t="shared" si="5"/>
        <v>301.2856</v>
      </c>
      <c r="H65" s="20">
        <f t="shared" si="6"/>
        <v>1506.428</v>
      </c>
    </row>
    <row r="66" s="1" customFormat="1" ht="18" customHeight="1" spans="1:8">
      <c r="A66" s="16">
        <v>63</v>
      </c>
      <c r="B66" s="17" t="s">
        <v>40</v>
      </c>
      <c r="C66" s="18">
        <v>28.3</v>
      </c>
      <c r="D66" s="18">
        <v>28.3</v>
      </c>
      <c r="E66" s="19">
        <f t="shared" si="4"/>
        <v>21791</v>
      </c>
      <c r="F66" s="20">
        <f t="shared" si="3"/>
        <v>1167.9976</v>
      </c>
      <c r="G66" s="20">
        <f t="shared" si="5"/>
        <v>291.9994</v>
      </c>
      <c r="H66" s="20">
        <f t="shared" si="6"/>
        <v>1459.997</v>
      </c>
    </row>
    <row r="67" s="1" customFormat="1" ht="18" customHeight="1" spans="1:8">
      <c r="A67" s="16">
        <v>64</v>
      </c>
      <c r="B67" s="17" t="s">
        <v>64</v>
      </c>
      <c r="C67" s="18">
        <v>5</v>
      </c>
      <c r="D67" s="18">
        <v>5</v>
      </c>
      <c r="E67" s="19">
        <f t="shared" si="4"/>
        <v>3850</v>
      </c>
      <c r="F67" s="20">
        <f t="shared" si="3"/>
        <v>206.36</v>
      </c>
      <c r="G67" s="20">
        <f t="shared" si="5"/>
        <v>51.59</v>
      </c>
      <c r="H67" s="20">
        <f t="shared" si="6"/>
        <v>257.95</v>
      </c>
    </row>
    <row r="68" s="1" customFormat="1" ht="18" customHeight="1" spans="1:8">
      <c r="A68" s="16">
        <v>65</v>
      </c>
      <c r="B68" s="17" t="s">
        <v>40</v>
      </c>
      <c r="C68" s="18">
        <v>23</v>
      </c>
      <c r="D68" s="18">
        <v>23</v>
      </c>
      <c r="E68" s="19">
        <f t="shared" si="4"/>
        <v>17710</v>
      </c>
      <c r="F68" s="20">
        <f t="shared" si="3"/>
        <v>949.256</v>
      </c>
      <c r="G68" s="20">
        <f t="shared" si="5"/>
        <v>237.314</v>
      </c>
      <c r="H68" s="20">
        <f t="shared" si="6"/>
        <v>1186.57</v>
      </c>
    </row>
    <row r="69" s="1" customFormat="1" ht="18" customHeight="1" spans="1:8">
      <c r="A69" s="16">
        <v>66</v>
      </c>
      <c r="B69" s="17" t="s">
        <v>65</v>
      </c>
      <c r="C69" s="18">
        <v>48.8</v>
      </c>
      <c r="D69" s="18">
        <v>48.8</v>
      </c>
      <c r="E69" s="19">
        <f t="shared" si="4"/>
        <v>37576</v>
      </c>
      <c r="F69" s="20">
        <f t="shared" ref="F69:F132" si="7">H69*80%</f>
        <v>2014.0736</v>
      </c>
      <c r="G69" s="20">
        <f t="shared" si="5"/>
        <v>503.5184</v>
      </c>
      <c r="H69" s="20">
        <f t="shared" si="6"/>
        <v>2517.592</v>
      </c>
    </row>
    <row r="70" s="1" customFormat="1" ht="18" customHeight="1" spans="1:8">
      <c r="A70" s="16">
        <v>67</v>
      </c>
      <c r="B70" s="17" t="s">
        <v>66</v>
      </c>
      <c r="C70" s="18">
        <v>44.8</v>
      </c>
      <c r="D70" s="18">
        <v>44.8</v>
      </c>
      <c r="E70" s="19">
        <f t="shared" si="4"/>
        <v>34496</v>
      </c>
      <c r="F70" s="20">
        <f t="shared" si="7"/>
        <v>1848.9856</v>
      </c>
      <c r="G70" s="20">
        <f t="shared" si="5"/>
        <v>462.2464</v>
      </c>
      <c r="H70" s="20">
        <f t="shared" si="6"/>
        <v>2311.232</v>
      </c>
    </row>
    <row r="71" s="1" customFormat="1" ht="18" customHeight="1" spans="1:8">
      <c r="A71" s="16">
        <v>68</v>
      </c>
      <c r="B71" s="17" t="s">
        <v>67</v>
      </c>
      <c r="C71" s="18">
        <v>36.4</v>
      </c>
      <c r="D71" s="18">
        <v>36.4</v>
      </c>
      <c r="E71" s="19">
        <f t="shared" si="4"/>
        <v>28028</v>
      </c>
      <c r="F71" s="20">
        <f t="shared" si="7"/>
        <v>1502.3008</v>
      </c>
      <c r="G71" s="20">
        <f t="shared" si="5"/>
        <v>375.5752</v>
      </c>
      <c r="H71" s="20">
        <f t="shared" si="6"/>
        <v>1877.876</v>
      </c>
    </row>
    <row r="72" s="1" customFormat="1" ht="18" customHeight="1" spans="1:8">
      <c r="A72" s="16">
        <v>69</v>
      </c>
      <c r="B72" s="17" t="s">
        <v>68</v>
      </c>
      <c r="C72" s="18">
        <v>26.4</v>
      </c>
      <c r="D72" s="18">
        <v>26.4</v>
      </c>
      <c r="E72" s="19">
        <f t="shared" si="4"/>
        <v>20328</v>
      </c>
      <c r="F72" s="20">
        <f t="shared" si="7"/>
        <v>1089.5808</v>
      </c>
      <c r="G72" s="20">
        <f t="shared" si="5"/>
        <v>272.3952</v>
      </c>
      <c r="H72" s="20">
        <f t="shared" si="6"/>
        <v>1361.976</v>
      </c>
    </row>
    <row r="73" s="1" customFormat="1" ht="18" customHeight="1" spans="1:8">
      <c r="A73" s="16">
        <v>70</v>
      </c>
      <c r="B73" s="17" t="s">
        <v>69</v>
      </c>
      <c r="C73" s="18">
        <v>37.05</v>
      </c>
      <c r="D73" s="18">
        <v>37.05</v>
      </c>
      <c r="E73" s="19">
        <f t="shared" si="4"/>
        <v>28528.5</v>
      </c>
      <c r="F73" s="20">
        <f t="shared" si="7"/>
        <v>1529.1276</v>
      </c>
      <c r="G73" s="20">
        <f t="shared" si="5"/>
        <v>382.2819</v>
      </c>
      <c r="H73" s="20">
        <f t="shared" si="6"/>
        <v>1911.4095</v>
      </c>
    </row>
    <row r="74" s="1" customFormat="1" ht="18" customHeight="1" spans="1:8">
      <c r="A74" s="16">
        <v>71</v>
      </c>
      <c r="B74" s="17" t="s">
        <v>70</v>
      </c>
      <c r="C74" s="18">
        <v>42.25</v>
      </c>
      <c r="D74" s="18">
        <v>42.25</v>
      </c>
      <c r="E74" s="19">
        <f t="shared" si="4"/>
        <v>32532.5</v>
      </c>
      <c r="F74" s="20">
        <f t="shared" si="7"/>
        <v>1743.742</v>
      </c>
      <c r="G74" s="20">
        <f t="shared" si="5"/>
        <v>435.9355</v>
      </c>
      <c r="H74" s="20">
        <f t="shared" si="6"/>
        <v>2179.6775</v>
      </c>
    </row>
    <row r="75" s="1" customFormat="1" ht="18" customHeight="1" spans="1:8">
      <c r="A75" s="16">
        <v>72</v>
      </c>
      <c r="B75" s="17" t="s">
        <v>71</v>
      </c>
      <c r="C75" s="18">
        <v>47</v>
      </c>
      <c r="D75" s="18">
        <v>47</v>
      </c>
      <c r="E75" s="19">
        <f t="shared" si="4"/>
        <v>36190</v>
      </c>
      <c r="F75" s="20">
        <f t="shared" si="7"/>
        <v>1939.784</v>
      </c>
      <c r="G75" s="20">
        <f t="shared" si="5"/>
        <v>484.946</v>
      </c>
      <c r="H75" s="20">
        <f t="shared" si="6"/>
        <v>2424.73</v>
      </c>
    </row>
    <row r="76" s="1" customFormat="1" ht="18" customHeight="1" spans="1:8">
      <c r="A76" s="16">
        <v>73</v>
      </c>
      <c r="B76" s="17" t="s">
        <v>72</v>
      </c>
      <c r="C76" s="18">
        <v>17.6</v>
      </c>
      <c r="D76" s="18">
        <v>17.6</v>
      </c>
      <c r="E76" s="19">
        <f t="shared" si="4"/>
        <v>13552</v>
      </c>
      <c r="F76" s="20">
        <f t="shared" si="7"/>
        <v>726.3872</v>
      </c>
      <c r="G76" s="20">
        <f t="shared" si="5"/>
        <v>181.5968</v>
      </c>
      <c r="H76" s="20">
        <f t="shared" si="6"/>
        <v>907.984</v>
      </c>
    </row>
    <row r="77" s="1" customFormat="1" ht="18" customHeight="1" spans="1:8">
      <c r="A77" s="16">
        <v>74</v>
      </c>
      <c r="B77" s="17" t="s">
        <v>16</v>
      </c>
      <c r="C77" s="18">
        <v>32.6</v>
      </c>
      <c r="D77" s="18">
        <v>32.6</v>
      </c>
      <c r="E77" s="19">
        <f t="shared" si="4"/>
        <v>25102</v>
      </c>
      <c r="F77" s="20">
        <f t="shared" si="7"/>
        <v>1345.4672</v>
      </c>
      <c r="G77" s="20">
        <f t="shared" si="5"/>
        <v>336.3668</v>
      </c>
      <c r="H77" s="20">
        <f t="shared" si="6"/>
        <v>1681.834</v>
      </c>
    </row>
    <row r="78" s="1" customFormat="1" ht="18" customHeight="1" spans="1:8">
      <c r="A78" s="16">
        <v>75</v>
      </c>
      <c r="B78" s="17" t="s">
        <v>73</v>
      </c>
      <c r="C78" s="18">
        <v>29.8</v>
      </c>
      <c r="D78" s="18">
        <v>29.8</v>
      </c>
      <c r="E78" s="19">
        <f t="shared" si="4"/>
        <v>22946</v>
      </c>
      <c r="F78" s="20">
        <f t="shared" si="7"/>
        <v>1229.9056</v>
      </c>
      <c r="G78" s="20">
        <f t="shared" si="5"/>
        <v>307.4764</v>
      </c>
      <c r="H78" s="20">
        <f t="shared" si="6"/>
        <v>1537.382</v>
      </c>
    </row>
    <row r="79" s="1" customFormat="1" ht="18" customHeight="1" spans="1:8">
      <c r="A79" s="16">
        <v>76</v>
      </c>
      <c r="B79" s="17" t="s">
        <v>74</v>
      </c>
      <c r="C79" s="18">
        <v>34.94</v>
      </c>
      <c r="D79" s="18">
        <v>34.94</v>
      </c>
      <c r="E79" s="19">
        <f t="shared" si="4"/>
        <v>26903.8</v>
      </c>
      <c r="F79" s="20">
        <f t="shared" si="7"/>
        <v>1442.04368</v>
      </c>
      <c r="G79" s="20">
        <f t="shared" si="5"/>
        <v>360.51092</v>
      </c>
      <c r="H79" s="20">
        <f t="shared" si="6"/>
        <v>1802.5546</v>
      </c>
    </row>
    <row r="80" s="1" customFormat="1" ht="18" customHeight="1" spans="1:8">
      <c r="A80" s="16">
        <v>77</v>
      </c>
      <c r="B80" s="17" t="s">
        <v>75</v>
      </c>
      <c r="C80" s="18">
        <v>22</v>
      </c>
      <c r="D80" s="18">
        <v>22</v>
      </c>
      <c r="E80" s="19">
        <f t="shared" si="4"/>
        <v>16940</v>
      </c>
      <c r="F80" s="20">
        <f t="shared" si="7"/>
        <v>907.984</v>
      </c>
      <c r="G80" s="20">
        <f t="shared" si="5"/>
        <v>226.996</v>
      </c>
      <c r="H80" s="20">
        <f t="shared" si="6"/>
        <v>1134.98</v>
      </c>
    </row>
    <row r="81" s="1" customFormat="1" ht="18" customHeight="1" spans="1:8">
      <c r="A81" s="16">
        <v>78</v>
      </c>
      <c r="B81" s="17" t="s">
        <v>76</v>
      </c>
      <c r="C81" s="18">
        <v>50.5</v>
      </c>
      <c r="D81" s="18">
        <v>50.5</v>
      </c>
      <c r="E81" s="19">
        <f t="shared" si="4"/>
        <v>38885</v>
      </c>
      <c r="F81" s="20">
        <f t="shared" si="7"/>
        <v>2084.236</v>
      </c>
      <c r="G81" s="20">
        <f t="shared" si="5"/>
        <v>521.059</v>
      </c>
      <c r="H81" s="20">
        <f t="shared" si="6"/>
        <v>2605.295</v>
      </c>
    </row>
    <row r="82" s="1" customFormat="1" ht="18" customHeight="1" spans="1:8">
      <c r="A82" s="16">
        <v>79</v>
      </c>
      <c r="B82" s="17" t="s">
        <v>77</v>
      </c>
      <c r="C82" s="18">
        <v>44</v>
      </c>
      <c r="D82" s="18">
        <v>44</v>
      </c>
      <c r="E82" s="19">
        <f t="shared" si="4"/>
        <v>33880</v>
      </c>
      <c r="F82" s="20">
        <f t="shared" si="7"/>
        <v>1815.968</v>
      </c>
      <c r="G82" s="20">
        <f t="shared" si="5"/>
        <v>453.992</v>
      </c>
      <c r="H82" s="20">
        <f t="shared" si="6"/>
        <v>2269.96</v>
      </c>
    </row>
    <row r="83" s="1" customFormat="1" ht="18" customHeight="1" spans="1:8">
      <c r="A83" s="16">
        <v>80</v>
      </c>
      <c r="B83" s="17" t="s">
        <v>78</v>
      </c>
      <c r="C83" s="18">
        <v>48</v>
      </c>
      <c r="D83" s="18">
        <v>48</v>
      </c>
      <c r="E83" s="19">
        <f t="shared" si="4"/>
        <v>36960</v>
      </c>
      <c r="F83" s="20">
        <f t="shared" si="7"/>
        <v>1981.056</v>
      </c>
      <c r="G83" s="20">
        <f t="shared" si="5"/>
        <v>495.264</v>
      </c>
      <c r="H83" s="20">
        <f t="shared" si="6"/>
        <v>2476.32</v>
      </c>
    </row>
    <row r="84" s="1" customFormat="1" ht="18" customHeight="1" spans="1:8">
      <c r="A84" s="16">
        <v>81</v>
      </c>
      <c r="B84" s="17" t="s">
        <v>59</v>
      </c>
      <c r="C84" s="18">
        <v>44.8</v>
      </c>
      <c r="D84" s="18">
        <v>44.8</v>
      </c>
      <c r="E84" s="19">
        <f t="shared" si="4"/>
        <v>34496</v>
      </c>
      <c r="F84" s="20">
        <f t="shared" si="7"/>
        <v>1848.9856</v>
      </c>
      <c r="G84" s="20">
        <f t="shared" si="5"/>
        <v>462.2464</v>
      </c>
      <c r="H84" s="20">
        <f t="shared" si="6"/>
        <v>2311.232</v>
      </c>
    </row>
    <row r="85" s="1" customFormat="1" ht="18" customHeight="1" spans="1:8">
      <c r="A85" s="16">
        <v>82</v>
      </c>
      <c r="B85" s="17" t="s">
        <v>79</v>
      </c>
      <c r="C85" s="18">
        <v>8.8</v>
      </c>
      <c r="D85" s="18">
        <v>8.8</v>
      </c>
      <c r="E85" s="19">
        <f t="shared" si="4"/>
        <v>6776</v>
      </c>
      <c r="F85" s="20">
        <f t="shared" si="7"/>
        <v>363.1936</v>
      </c>
      <c r="G85" s="20">
        <f t="shared" si="5"/>
        <v>90.7984</v>
      </c>
      <c r="H85" s="20">
        <f t="shared" si="6"/>
        <v>453.992</v>
      </c>
    </row>
    <row r="86" s="1" customFormat="1" ht="18" customHeight="1" spans="1:8">
      <c r="A86" s="16">
        <v>83</v>
      </c>
      <c r="B86" s="17" t="s">
        <v>79</v>
      </c>
      <c r="C86" s="18">
        <v>6</v>
      </c>
      <c r="D86" s="18">
        <v>6</v>
      </c>
      <c r="E86" s="19">
        <f t="shared" si="4"/>
        <v>4620</v>
      </c>
      <c r="F86" s="20">
        <f t="shared" si="7"/>
        <v>247.632</v>
      </c>
      <c r="G86" s="20">
        <f t="shared" si="5"/>
        <v>61.908</v>
      </c>
      <c r="H86" s="20">
        <f t="shared" si="6"/>
        <v>309.54</v>
      </c>
    </row>
    <row r="87" s="1" customFormat="1" ht="18" customHeight="1" spans="1:8">
      <c r="A87" s="16">
        <v>84</v>
      </c>
      <c r="B87" s="17" t="s">
        <v>79</v>
      </c>
      <c r="C87" s="18">
        <v>23</v>
      </c>
      <c r="D87" s="18">
        <v>23</v>
      </c>
      <c r="E87" s="19">
        <f t="shared" si="4"/>
        <v>17710</v>
      </c>
      <c r="F87" s="20">
        <f t="shared" si="7"/>
        <v>949.256</v>
      </c>
      <c r="G87" s="20">
        <f t="shared" si="5"/>
        <v>237.314</v>
      </c>
      <c r="H87" s="20">
        <f t="shared" si="6"/>
        <v>1186.57</v>
      </c>
    </row>
    <row r="88" s="1" customFormat="1" ht="18" customHeight="1" spans="1:8">
      <c r="A88" s="16">
        <v>85</v>
      </c>
      <c r="B88" s="17" t="s">
        <v>80</v>
      </c>
      <c r="C88" s="18">
        <v>35.5</v>
      </c>
      <c r="D88" s="18">
        <v>35.5</v>
      </c>
      <c r="E88" s="19">
        <f t="shared" ref="E88:E151" si="8">D88*770</f>
        <v>27335</v>
      </c>
      <c r="F88" s="20">
        <f t="shared" si="7"/>
        <v>1465.156</v>
      </c>
      <c r="G88" s="20">
        <f t="shared" ref="G88:G151" si="9">H88*20%</f>
        <v>366.289</v>
      </c>
      <c r="H88" s="20">
        <f t="shared" ref="H88:H151" si="10">D88*51.59</f>
        <v>1831.445</v>
      </c>
    </row>
    <row r="89" s="1" customFormat="1" ht="18" customHeight="1" spans="1:8">
      <c r="A89" s="16">
        <v>86</v>
      </c>
      <c r="B89" s="17" t="s">
        <v>81</v>
      </c>
      <c r="C89" s="18">
        <v>35.4</v>
      </c>
      <c r="D89" s="18">
        <v>35.4</v>
      </c>
      <c r="E89" s="19">
        <f t="shared" si="8"/>
        <v>27258</v>
      </c>
      <c r="F89" s="20">
        <f t="shared" si="7"/>
        <v>1461.0288</v>
      </c>
      <c r="G89" s="20">
        <f t="shared" si="9"/>
        <v>365.2572</v>
      </c>
      <c r="H89" s="20">
        <f t="shared" si="10"/>
        <v>1826.286</v>
      </c>
    </row>
    <row r="90" s="1" customFormat="1" ht="18" customHeight="1" spans="1:8">
      <c r="A90" s="16">
        <v>87</v>
      </c>
      <c r="B90" s="17" t="s">
        <v>82</v>
      </c>
      <c r="C90" s="18">
        <v>36.6</v>
      </c>
      <c r="D90" s="18">
        <v>36.6</v>
      </c>
      <c r="E90" s="19">
        <f t="shared" si="8"/>
        <v>28182</v>
      </c>
      <c r="F90" s="20">
        <f t="shared" si="7"/>
        <v>1510.5552</v>
      </c>
      <c r="G90" s="20">
        <f t="shared" si="9"/>
        <v>377.6388</v>
      </c>
      <c r="H90" s="20">
        <f t="shared" si="10"/>
        <v>1888.194</v>
      </c>
    </row>
    <row r="91" s="1" customFormat="1" ht="18" customHeight="1" spans="1:8">
      <c r="A91" s="16">
        <v>88</v>
      </c>
      <c r="B91" s="17" t="s">
        <v>40</v>
      </c>
      <c r="C91" s="18">
        <v>42.9</v>
      </c>
      <c r="D91" s="18">
        <v>42.9</v>
      </c>
      <c r="E91" s="19">
        <f t="shared" si="8"/>
        <v>33033</v>
      </c>
      <c r="F91" s="20">
        <f t="shared" si="7"/>
        <v>1770.5688</v>
      </c>
      <c r="G91" s="20">
        <f t="shared" si="9"/>
        <v>442.6422</v>
      </c>
      <c r="H91" s="20">
        <f t="shared" si="10"/>
        <v>2213.211</v>
      </c>
    </row>
    <row r="92" s="1" customFormat="1" ht="18" customHeight="1" spans="1:8">
      <c r="A92" s="16">
        <v>89</v>
      </c>
      <c r="B92" s="17" t="s">
        <v>83</v>
      </c>
      <c r="C92" s="18">
        <v>22.5</v>
      </c>
      <c r="D92" s="18">
        <v>22.5</v>
      </c>
      <c r="E92" s="19">
        <f t="shared" si="8"/>
        <v>17325</v>
      </c>
      <c r="F92" s="20">
        <f t="shared" si="7"/>
        <v>928.62</v>
      </c>
      <c r="G92" s="20">
        <f t="shared" si="9"/>
        <v>232.155</v>
      </c>
      <c r="H92" s="20">
        <f t="shared" si="10"/>
        <v>1160.775</v>
      </c>
    </row>
    <row r="93" s="1" customFormat="1" ht="18" customHeight="1" spans="1:8">
      <c r="A93" s="16">
        <v>90</v>
      </c>
      <c r="B93" s="17" t="s">
        <v>16</v>
      </c>
      <c r="C93" s="18">
        <v>37.4</v>
      </c>
      <c r="D93" s="18">
        <v>37.4</v>
      </c>
      <c r="E93" s="19">
        <f t="shared" si="8"/>
        <v>28798</v>
      </c>
      <c r="F93" s="20">
        <f t="shared" si="7"/>
        <v>1543.5728</v>
      </c>
      <c r="G93" s="20">
        <f t="shared" si="9"/>
        <v>385.8932</v>
      </c>
      <c r="H93" s="20">
        <f t="shared" si="10"/>
        <v>1929.466</v>
      </c>
    </row>
    <row r="94" s="1" customFormat="1" ht="18" customHeight="1" spans="1:8">
      <c r="A94" s="16">
        <v>91</v>
      </c>
      <c r="B94" s="17" t="s">
        <v>84</v>
      </c>
      <c r="C94" s="18">
        <v>28.2</v>
      </c>
      <c r="D94" s="18">
        <v>28.2</v>
      </c>
      <c r="E94" s="19">
        <f t="shared" si="8"/>
        <v>21714</v>
      </c>
      <c r="F94" s="20">
        <f t="shared" si="7"/>
        <v>1163.8704</v>
      </c>
      <c r="G94" s="20">
        <f t="shared" si="9"/>
        <v>290.9676</v>
      </c>
      <c r="H94" s="20">
        <f t="shared" si="10"/>
        <v>1454.838</v>
      </c>
    </row>
    <row r="95" s="1" customFormat="1" ht="18" customHeight="1" spans="1:8">
      <c r="A95" s="16">
        <v>92</v>
      </c>
      <c r="B95" s="17" t="s">
        <v>85</v>
      </c>
      <c r="C95" s="18">
        <v>7.5</v>
      </c>
      <c r="D95" s="18">
        <v>7.5</v>
      </c>
      <c r="E95" s="19">
        <f t="shared" si="8"/>
        <v>5775</v>
      </c>
      <c r="F95" s="20">
        <f t="shared" si="7"/>
        <v>309.54</v>
      </c>
      <c r="G95" s="20">
        <f t="shared" si="9"/>
        <v>77.385</v>
      </c>
      <c r="H95" s="20">
        <f t="shared" si="10"/>
        <v>386.925</v>
      </c>
    </row>
    <row r="96" s="1" customFormat="1" ht="18" customHeight="1" spans="1:8">
      <c r="A96" s="16">
        <v>93</v>
      </c>
      <c r="B96" s="17" t="s">
        <v>86</v>
      </c>
      <c r="C96" s="18">
        <v>40.5</v>
      </c>
      <c r="D96" s="18">
        <v>40.5</v>
      </c>
      <c r="E96" s="19">
        <f t="shared" si="8"/>
        <v>31185</v>
      </c>
      <c r="F96" s="20">
        <f t="shared" si="7"/>
        <v>1671.516</v>
      </c>
      <c r="G96" s="20">
        <f t="shared" si="9"/>
        <v>417.879</v>
      </c>
      <c r="H96" s="20">
        <f t="shared" si="10"/>
        <v>2089.395</v>
      </c>
    </row>
    <row r="97" s="1" customFormat="1" ht="18" customHeight="1" spans="1:8">
      <c r="A97" s="16">
        <v>94</v>
      </c>
      <c r="B97" s="17" t="s">
        <v>87</v>
      </c>
      <c r="C97" s="18">
        <v>66.6</v>
      </c>
      <c r="D97" s="18">
        <v>66.6</v>
      </c>
      <c r="E97" s="19">
        <f t="shared" si="8"/>
        <v>51282</v>
      </c>
      <c r="F97" s="20">
        <f t="shared" si="7"/>
        <v>2748.7152</v>
      </c>
      <c r="G97" s="20">
        <f t="shared" si="9"/>
        <v>687.1788</v>
      </c>
      <c r="H97" s="20">
        <f t="shared" si="10"/>
        <v>3435.894</v>
      </c>
    </row>
    <row r="98" s="1" customFormat="1" ht="18" customHeight="1" spans="1:8">
      <c r="A98" s="16">
        <v>95</v>
      </c>
      <c r="B98" s="17" t="s">
        <v>88</v>
      </c>
      <c r="C98" s="18">
        <v>44</v>
      </c>
      <c r="D98" s="18">
        <v>44</v>
      </c>
      <c r="E98" s="19">
        <f t="shared" si="8"/>
        <v>33880</v>
      </c>
      <c r="F98" s="20">
        <f t="shared" si="7"/>
        <v>1815.968</v>
      </c>
      <c r="G98" s="20">
        <f t="shared" si="9"/>
        <v>453.992</v>
      </c>
      <c r="H98" s="20">
        <f t="shared" si="10"/>
        <v>2269.96</v>
      </c>
    </row>
    <row r="99" s="1" customFormat="1" ht="18" customHeight="1" spans="1:8">
      <c r="A99" s="16">
        <v>96</v>
      </c>
      <c r="B99" s="17" t="s">
        <v>89</v>
      </c>
      <c r="C99" s="18">
        <v>47.31</v>
      </c>
      <c r="D99" s="18">
        <v>47.31</v>
      </c>
      <c r="E99" s="19">
        <f t="shared" si="8"/>
        <v>36428.7</v>
      </c>
      <c r="F99" s="20">
        <f t="shared" si="7"/>
        <v>1952.57832</v>
      </c>
      <c r="G99" s="20">
        <f t="shared" si="9"/>
        <v>488.14458</v>
      </c>
      <c r="H99" s="20">
        <f t="shared" si="10"/>
        <v>2440.7229</v>
      </c>
    </row>
    <row r="100" s="1" customFormat="1" ht="18" customHeight="1" spans="1:8">
      <c r="A100" s="16">
        <v>97</v>
      </c>
      <c r="B100" s="17" t="s">
        <v>90</v>
      </c>
      <c r="C100" s="18">
        <v>32.9</v>
      </c>
      <c r="D100" s="18">
        <v>32.9</v>
      </c>
      <c r="E100" s="19">
        <f t="shared" si="8"/>
        <v>25333</v>
      </c>
      <c r="F100" s="20">
        <f t="shared" si="7"/>
        <v>1357.8488</v>
      </c>
      <c r="G100" s="20">
        <f t="shared" si="9"/>
        <v>339.4622</v>
      </c>
      <c r="H100" s="20">
        <f t="shared" si="10"/>
        <v>1697.311</v>
      </c>
    </row>
    <row r="101" s="1" customFormat="1" ht="18" customHeight="1" spans="1:8">
      <c r="A101" s="16">
        <v>98</v>
      </c>
      <c r="B101" s="17" t="s">
        <v>91</v>
      </c>
      <c r="C101" s="18">
        <v>21</v>
      </c>
      <c r="D101" s="18">
        <v>21</v>
      </c>
      <c r="E101" s="19">
        <f t="shared" si="8"/>
        <v>16170</v>
      </c>
      <c r="F101" s="20">
        <f t="shared" si="7"/>
        <v>866.712</v>
      </c>
      <c r="G101" s="20">
        <f t="shared" si="9"/>
        <v>216.678</v>
      </c>
      <c r="H101" s="20">
        <f t="shared" si="10"/>
        <v>1083.39</v>
      </c>
    </row>
    <row r="102" s="1" customFormat="1" ht="18" customHeight="1" spans="1:8">
      <c r="A102" s="16">
        <v>99</v>
      </c>
      <c r="B102" s="17" t="s">
        <v>92</v>
      </c>
      <c r="C102" s="18">
        <v>21.3</v>
      </c>
      <c r="D102" s="18">
        <v>21.3</v>
      </c>
      <c r="E102" s="19">
        <f t="shared" si="8"/>
        <v>16401</v>
      </c>
      <c r="F102" s="20">
        <f t="shared" si="7"/>
        <v>879.0936</v>
      </c>
      <c r="G102" s="20">
        <f t="shared" si="9"/>
        <v>219.7734</v>
      </c>
      <c r="H102" s="20">
        <f t="shared" si="10"/>
        <v>1098.867</v>
      </c>
    </row>
    <row r="103" s="1" customFormat="1" ht="18" customHeight="1" spans="1:8">
      <c r="A103" s="16">
        <v>100</v>
      </c>
      <c r="B103" s="17" t="s">
        <v>93</v>
      </c>
      <c r="C103" s="18">
        <v>28.5</v>
      </c>
      <c r="D103" s="18">
        <v>28.5</v>
      </c>
      <c r="E103" s="19">
        <f t="shared" si="8"/>
        <v>21945</v>
      </c>
      <c r="F103" s="20">
        <f t="shared" si="7"/>
        <v>1176.252</v>
      </c>
      <c r="G103" s="20">
        <f t="shared" si="9"/>
        <v>294.063</v>
      </c>
      <c r="H103" s="20">
        <f t="shared" si="10"/>
        <v>1470.315</v>
      </c>
    </row>
    <row r="104" s="1" customFormat="1" ht="18" customHeight="1" spans="1:8">
      <c r="A104" s="16">
        <v>101</v>
      </c>
      <c r="B104" s="17" t="s">
        <v>76</v>
      </c>
      <c r="C104" s="18">
        <v>19.7</v>
      </c>
      <c r="D104" s="18">
        <v>19.7</v>
      </c>
      <c r="E104" s="19">
        <f t="shared" si="8"/>
        <v>15169</v>
      </c>
      <c r="F104" s="20">
        <f t="shared" si="7"/>
        <v>813.0584</v>
      </c>
      <c r="G104" s="20">
        <f t="shared" si="9"/>
        <v>203.2646</v>
      </c>
      <c r="H104" s="20">
        <f t="shared" si="10"/>
        <v>1016.323</v>
      </c>
    </row>
    <row r="105" s="1" customFormat="1" ht="18" customHeight="1" spans="1:8">
      <c r="A105" s="16">
        <v>102</v>
      </c>
      <c r="B105" s="17" t="s">
        <v>94</v>
      </c>
      <c r="C105" s="18">
        <v>12.4</v>
      </c>
      <c r="D105" s="18">
        <v>12.4</v>
      </c>
      <c r="E105" s="19">
        <f t="shared" si="8"/>
        <v>9548</v>
      </c>
      <c r="F105" s="20">
        <f t="shared" si="7"/>
        <v>511.7728</v>
      </c>
      <c r="G105" s="20">
        <f t="shared" si="9"/>
        <v>127.9432</v>
      </c>
      <c r="H105" s="20">
        <f t="shared" si="10"/>
        <v>639.716</v>
      </c>
    </row>
    <row r="106" s="1" customFormat="1" ht="18" customHeight="1" spans="1:8">
      <c r="A106" s="16">
        <v>103</v>
      </c>
      <c r="B106" s="17" t="s">
        <v>95</v>
      </c>
      <c r="C106" s="18">
        <v>27.4</v>
      </c>
      <c r="D106" s="18">
        <v>27.4</v>
      </c>
      <c r="E106" s="19">
        <f t="shared" si="8"/>
        <v>21098</v>
      </c>
      <c r="F106" s="20">
        <f t="shared" si="7"/>
        <v>1130.8528</v>
      </c>
      <c r="G106" s="20">
        <f t="shared" si="9"/>
        <v>282.7132</v>
      </c>
      <c r="H106" s="20">
        <f t="shared" si="10"/>
        <v>1413.566</v>
      </c>
    </row>
    <row r="107" s="1" customFormat="1" ht="18" customHeight="1" spans="1:8">
      <c r="A107" s="16">
        <v>104</v>
      </c>
      <c r="B107" s="17" t="s">
        <v>96</v>
      </c>
      <c r="C107" s="18">
        <v>9.5</v>
      </c>
      <c r="D107" s="18">
        <v>9.5</v>
      </c>
      <c r="E107" s="19">
        <f t="shared" si="8"/>
        <v>7315</v>
      </c>
      <c r="F107" s="20">
        <f t="shared" si="7"/>
        <v>392.084</v>
      </c>
      <c r="G107" s="20">
        <f t="shared" si="9"/>
        <v>98.021</v>
      </c>
      <c r="H107" s="20">
        <f t="shared" si="10"/>
        <v>490.105</v>
      </c>
    </row>
    <row r="108" s="1" customFormat="1" ht="18" customHeight="1" spans="1:8">
      <c r="A108" s="16">
        <v>105</v>
      </c>
      <c r="B108" s="17" t="s">
        <v>97</v>
      </c>
      <c r="C108" s="18">
        <v>32.9</v>
      </c>
      <c r="D108" s="18">
        <v>32.9</v>
      </c>
      <c r="E108" s="19">
        <f t="shared" si="8"/>
        <v>25333</v>
      </c>
      <c r="F108" s="20">
        <f t="shared" si="7"/>
        <v>1357.8488</v>
      </c>
      <c r="G108" s="20">
        <f t="shared" si="9"/>
        <v>339.4622</v>
      </c>
      <c r="H108" s="20">
        <f t="shared" si="10"/>
        <v>1697.311</v>
      </c>
    </row>
    <row r="109" s="1" customFormat="1" ht="18" customHeight="1" spans="1:8">
      <c r="A109" s="16">
        <v>106</v>
      </c>
      <c r="B109" s="17" t="s">
        <v>98</v>
      </c>
      <c r="C109" s="18">
        <v>22.5</v>
      </c>
      <c r="D109" s="18">
        <v>22.5</v>
      </c>
      <c r="E109" s="19">
        <f t="shared" si="8"/>
        <v>17325</v>
      </c>
      <c r="F109" s="20">
        <f t="shared" si="7"/>
        <v>928.62</v>
      </c>
      <c r="G109" s="20">
        <f t="shared" si="9"/>
        <v>232.155</v>
      </c>
      <c r="H109" s="20">
        <f t="shared" si="10"/>
        <v>1160.775</v>
      </c>
    </row>
    <row r="110" s="1" customFormat="1" ht="18" customHeight="1" spans="1:8">
      <c r="A110" s="16">
        <v>107</v>
      </c>
      <c r="B110" s="17" t="s">
        <v>99</v>
      </c>
      <c r="C110" s="18">
        <v>13.6</v>
      </c>
      <c r="D110" s="18">
        <v>13.6</v>
      </c>
      <c r="E110" s="19">
        <f t="shared" si="8"/>
        <v>10472</v>
      </c>
      <c r="F110" s="20">
        <f t="shared" si="7"/>
        <v>561.2992</v>
      </c>
      <c r="G110" s="20">
        <f t="shared" si="9"/>
        <v>140.3248</v>
      </c>
      <c r="H110" s="20">
        <f t="shared" si="10"/>
        <v>701.624</v>
      </c>
    </row>
    <row r="111" s="1" customFormat="1" ht="18" customHeight="1" spans="1:8">
      <c r="A111" s="16">
        <v>108</v>
      </c>
      <c r="B111" s="17" t="s">
        <v>16</v>
      </c>
      <c r="C111" s="18">
        <v>17</v>
      </c>
      <c r="D111" s="18">
        <v>17</v>
      </c>
      <c r="E111" s="19">
        <f t="shared" si="8"/>
        <v>13090</v>
      </c>
      <c r="F111" s="20">
        <f t="shared" si="7"/>
        <v>701.624</v>
      </c>
      <c r="G111" s="20">
        <f t="shared" si="9"/>
        <v>175.406</v>
      </c>
      <c r="H111" s="20">
        <f t="shared" si="10"/>
        <v>877.03</v>
      </c>
    </row>
    <row r="112" s="1" customFormat="1" ht="18" customHeight="1" spans="1:8">
      <c r="A112" s="16">
        <v>109</v>
      </c>
      <c r="B112" s="17" t="s">
        <v>100</v>
      </c>
      <c r="C112" s="18">
        <v>33.5</v>
      </c>
      <c r="D112" s="18">
        <v>33.5</v>
      </c>
      <c r="E112" s="19">
        <f t="shared" si="8"/>
        <v>25795</v>
      </c>
      <c r="F112" s="20">
        <f t="shared" si="7"/>
        <v>1382.612</v>
      </c>
      <c r="G112" s="20">
        <f t="shared" si="9"/>
        <v>345.653</v>
      </c>
      <c r="H112" s="20">
        <f t="shared" si="10"/>
        <v>1728.265</v>
      </c>
    </row>
    <row r="113" s="1" customFormat="1" ht="18" customHeight="1" spans="1:8">
      <c r="A113" s="16">
        <v>110</v>
      </c>
      <c r="B113" s="17" t="s">
        <v>101</v>
      </c>
      <c r="C113" s="18">
        <v>37.7</v>
      </c>
      <c r="D113" s="18">
        <v>37.7</v>
      </c>
      <c r="E113" s="19">
        <f t="shared" si="8"/>
        <v>29029</v>
      </c>
      <c r="F113" s="20">
        <f t="shared" si="7"/>
        <v>1555.9544</v>
      </c>
      <c r="G113" s="20">
        <f t="shared" si="9"/>
        <v>388.9886</v>
      </c>
      <c r="H113" s="20">
        <f t="shared" si="10"/>
        <v>1944.943</v>
      </c>
    </row>
    <row r="114" s="1" customFormat="1" ht="18" customHeight="1" spans="1:8">
      <c r="A114" s="16">
        <v>111</v>
      </c>
      <c r="B114" s="17" t="s">
        <v>102</v>
      </c>
      <c r="C114" s="18">
        <v>38.6</v>
      </c>
      <c r="D114" s="18">
        <v>38.6</v>
      </c>
      <c r="E114" s="19">
        <f t="shared" si="8"/>
        <v>29722</v>
      </c>
      <c r="F114" s="20">
        <f t="shared" si="7"/>
        <v>1593.0992</v>
      </c>
      <c r="G114" s="20">
        <f t="shared" si="9"/>
        <v>398.2748</v>
      </c>
      <c r="H114" s="20">
        <f t="shared" si="10"/>
        <v>1991.374</v>
      </c>
    </row>
    <row r="115" s="1" customFormat="1" ht="18" customHeight="1" spans="1:8">
      <c r="A115" s="16">
        <v>112</v>
      </c>
      <c r="B115" s="17" t="s">
        <v>103</v>
      </c>
      <c r="C115" s="18">
        <v>34.3</v>
      </c>
      <c r="D115" s="18">
        <v>34.3</v>
      </c>
      <c r="E115" s="19">
        <f t="shared" si="8"/>
        <v>26411</v>
      </c>
      <c r="F115" s="20">
        <f t="shared" si="7"/>
        <v>1415.6296</v>
      </c>
      <c r="G115" s="20">
        <f t="shared" si="9"/>
        <v>353.9074</v>
      </c>
      <c r="H115" s="20">
        <f t="shared" si="10"/>
        <v>1769.537</v>
      </c>
    </row>
    <row r="116" s="1" customFormat="1" ht="18" customHeight="1" spans="1:8">
      <c r="A116" s="16">
        <v>113</v>
      </c>
      <c r="B116" s="17" t="s">
        <v>16</v>
      </c>
      <c r="C116" s="18">
        <v>45</v>
      </c>
      <c r="D116" s="18">
        <v>45</v>
      </c>
      <c r="E116" s="19">
        <f t="shared" si="8"/>
        <v>34650</v>
      </c>
      <c r="F116" s="20">
        <f t="shared" si="7"/>
        <v>1857.24</v>
      </c>
      <c r="G116" s="20">
        <f t="shared" si="9"/>
        <v>464.31</v>
      </c>
      <c r="H116" s="20">
        <f t="shared" si="10"/>
        <v>2321.55</v>
      </c>
    </row>
    <row r="117" s="1" customFormat="1" ht="18" customHeight="1" spans="1:8">
      <c r="A117" s="16">
        <v>114</v>
      </c>
      <c r="B117" s="17" t="s">
        <v>16</v>
      </c>
      <c r="C117" s="18">
        <v>24.8</v>
      </c>
      <c r="D117" s="18">
        <v>24.8</v>
      </c>
      <c r="E117" s="19">
        <f t="shared" si="8"/>
        <v>19096</v>
      </c>
      <c r="F117" s="20">
        <f t="shared" si="7"/>
        <v>1023.5456</v>
      </c>
      <c r="G117" s="20">
        <f t="shared" si="9"/>
        <v>255.8864</v>
      </c>
      <c r="H117" s="20">
        <f t="shared" si="10"/>
        <v>1279.432</v>
      </c>
    </row>
    <row r="118" s="1" customFormat="1" ht="18" customHeight="1" spans="1:8">
      <c r="A118" s="16">
        <v>115</v>
      </c>
      <c r="B118" s="17" t="s">
        <v>96</v>
      </c>
      <c r="C118" s="18">
        <v>24.8</v>
      </c>
      <c r="D118" s="18">
        <v>24.8</v>
      </c>
      <c r="E118" s="19">
        <f t="shared" si="8"/>
        <v>19096</v>
      </c>
      <c r="F118" s="20">
        <f t="shared" si="7"/>
        <v>1023.5456</v>
      </c>
      <c r="G118" s="20">
        <f t="shared" si="9"/>
        <v>255.8864</v>
      </c>
      <c r="H118" s="20">
        <f t="shared" si="10"/>
        <v>1279.432</v>
      </c>
    </row>
    <row r="119" s="1" customFormat="1" ht="18" customHeight="1" spans="1:8">
      <c r="A119" s="16">
        <v>116</v>
      </c>
      <c r="B119" s="17" t="s">
        <v>104</v>
      </c>
      <c r="C119" s="18">
        <v>16.2</v>
      </c>
      <c r="D119" s="18">
        <v>16.2</v>
      </c>
      <c r="E119" s="19">
        <f t="shared" si="8"/>
        <v>12474</v>
      </c>
      <c r="F119" s="20">
        <f t="shared" si="7"/>
        <v>668.6064</v>
      </c>
      <c r="G119" s="20">
        <f t="shared" si="9"/>
        <v>167.1516</v>
      </c>
      <c r="H119" s="20">
        <f t="shared" si="10"/>
        <v>835.758</v>
      </c>
    </row>
    <row r="120" s="1" customFormat="1" ht="18" customHeight="1" spans="1:8">
      <c r="A120" s="16">
        <v>117</v>
      </c>
      <c r="B120" s="17" t="s">
        <v>105</v>
      </c>
      <c r="C120" s="18">
        <v>14.3</v>
      </c>
      <c r="D120" s="18">
        <v>14.3</v>
      </c>
      <c r="E120" s="19">
        <f t="shared" si="8"/>
        <v>11011</v>
      </c>
      <c r="F120" s="20">
        <f t="shared" si="7"/>
        <v>590.1896</v>
      </c>
      <c r="G120" s="20">
        <f t="shared" si="9"/>
        <v>147.5474</v>
      </c>
      <c r="H120" s="20">
        <f t="shared" si="10"/>
        <v>737.737</v>
      </c>
    </row>
    <row r="121" s="1" customFormat="1" ht="18" customHeight="1" spans="1:8">
      <c r="A121" s="16">
        <v>118</v>
      </c>
      <c r="B121" s="17" t="s">
        <v>96</v>
      </c>
      <c r="C121" s="18">
        <v>24.8</v>
      </c>
      <c r="D121" s="18">
        <v>24.8</v>
      </c>
      <c r="E121" s="19">
        <f t="shared" si="8"/>
        <v>19096</v>
      </c>
      <c r="F121" s="20">
        <f t="shared" si="7"/>
        <v>1023.5456</v>
      </c>
      <c r="G121" s="20">
        <f t="shared" si="9"/>
        <v>255.8864</v>
      </c>
      <c r="H121" s="20">
        <f t="shared" si="10"/>
        <v>1279.432</v>
      </c>
    </row>
    <row r="122" s="1" customFormat="1" ht="18" customHeight="1" spans="1:8">
      <c r="A122" s="16">
        <v>119</v>
      </c>
      <c r="B122" s="17" t="s">
        <v>106</v>
      </c>
      <c r="C122" s="18">
        <v>37</v>
      </c>
      <c r="D122" s="18">
        <v>37</v>
      </c>
      <c r="E122" s="19">
        <f t="shared" si="8"/>
        <v>28490</v>
      </c>
      <c r="F122" s="20">
        <f t="shared" si="7"/>
        <v>1527.064</v>
      </c>
      <c r="G122" s="20">
        <f t="shared" si="9"/>
        <v>381.766</v>
      </c>
      <c r="H122" s="20">
        <f t="shared" si="10"/>
        <v>1908.83</v>
      </c>
    </row>
    <row r="123" s="1" customFormat="1" ht="18" customHeight="1" spans="1:8">
      <c r="A123" s="16">
        <v>120</v>
      </c>
      <c r="B123" s="17" t="s">
        <v>107</v>
      </c>
      <c r="C123" s="18">
        <v>42.7</v>
      </c>
      <c r="D123" s="18">
        <v>42.7</v>
      </c>
      <c r="E123" s="19">
        <f t="shared" si="8"/>
        <v>32879</v>
      </c>
      <c r="F123" s="20">
        <f t="shared" si="7"/>
        <v>1762.3144</v>
      </c>
      <c r="G123" s="20">
        <f t="shared" si="9"/>
        <v>440.5786</v>
      </c>
      <c r="H123" s="20">
        <f t="shared" si="10"/>
        <v>2202.893</v>
      </c>
    </row>
    <row r="124" s="1" customFormat="1" ht="18" customHeight="1" spans="1:8">
      <c r="A124" s="16">
        <v>121</v>
      </c>
      <c r="B124" s="17" t="s">
        <v>16</v>
      </c>
      <c r="C124" s="18">
        <v>30.2</v>
      </c>
      <c r="D124" s="18">
        <v>30.2</v>
      </c>
      <c r="E124" s="19">
        <f t="shared" si="8"/>
        <v>23254</v>
      </c>
      <c r="F124" s="20">
        <f t="shared" si="7"/>
        <v>1246.4144</v>
      </c>
      <c r="G124" s="20">
        <f t="shared" si="9"/>
        <v>311.6036</v>
      </c>
      <c r="H124" s="20">
        <f t="shared" si="10"/>
        <v>1558.018</v>
      </c>
    </row>
    <row r="125" s="1" customFormat="1" ht="18" customHeight="1" spans="1:8">
      <c r="A125" s="16">
        <v>122</v>
      </c>
      <c r="B125" s="17" t="s">
        <v>108</v>
      </c>
      <c r="C125" s="18">
        <v>44</v>
      </c>
      <c r="D125" s="18">
        <v>44</v>
      </c>
      <c r="E125" s="19">
        <f t="shared" si="8"/>
        <v>33880</v>
      </c>
      <c r="F125" s="20">
        <f t="shared" si="7"/>
        <v>1815.968</v>
      </c>
      <c r="G125" s="20">
        <f t="shared" si="9"/>
        <v>453.992</v>
      </c>
      <c r="H125" s="20">
        <f t="shared" si="10"/>
        <v>2269.96</v>
      </c>
    </row>
    <row r="126" s="1" customFormat="1" ht="18" customHeight="1" spans="1:8">
      <c r="A126" s="16">
        <v>123</v>
      </c>
      <c r="B126" s="17" t="s">
        <v>16</v>
      </c>
      <c r="C126" s="18">
        <v>15.5</v>
      </c>
      <c r="D126" s="18">
        <v>15.5</v>
      </c>
      <c r="E126" s="19">
        <f t="shared" si="8"/>
        <v>11935</v>
      </c>
      <c r="F126" s="20">
        <f t="shared" si="7"/>
        <v>639.716</v>
      </c>
      <c r="G126" s="20">
        <f t="shared" si="9"/>
        <v>159.929</v>
      </c>
      <c r="H126" s="20">
        <f t="shared" si="10"/>
        <v>799.645</v>
      </c>
    </row>
    <row r="127" s="1" customFormat="1" ht="18" customHeight="1" spans="1:8">
      <c r="A127" s="16">
        <v>124</v>
      </c>
      <c r="B127" s="17" t="s">
        <v>109</v>
      </c>
      <c r="C127" s="18">
        <v>29.5</v>
      </c>
      <c r="D127" s="18">
        <v>29.5</v>
      </c>
      <c r="E127" s="19">
        <f t="shared" si="8"/>
        <v>22715</v>
      </c>
      <c r="F127" s="20">
        <f t="shared" si="7"/>
        <v>1217.524</v>
      </c>
      <c r="G127" s="20">
        <f t="shared" si="9"/>
        <v>304.381</v>
      </c>
      <c r="H127" s="20">
        <f t="shared" si="10"/>
        <v>1521.905</v>
      </c>
    </row>
    <row r="128" s="1" customFormat="1" ht="18" customHeight="1" spans="1:8">
      <c r="A128" s="16">
        <v>125</v>
      </c>
      <c r="B128" s="17" t="s">
        <v>100</v>
      </c>
      <c r="C128" s="18">
        <v>23.6</v>
      </c>
      <c r="D128" s="18">
        <v>23.6</v>
      </c>
      <c r="E128" s="19">
        <f t="shared" si="8"/>
        <v>18172</v>
      </c>
      <c r="F128" s="20">
        <f t="shared" si="7"/>
        <v>974.0192</v>
      </c>
      <c r="G128" s="20">
        <f t="shared" si="9"/>
        <v>243.5048</v>
      </c>
      <c r="H128" s="20">
        <f t="shared" si="10"/>
        <v>1217.524</v>
      </c>
    </row>
    <row r="129" s="1" customFormat="1" ht="18" customHeight="1" spans="1:8">
      <c r="A129" s="16">
        <v>126</v>
      </c>
      <c r="B129" s="17" t="s">
        <v>110</v>
      </c>
      <c r="C129" s="18">
        <v>45.55</v>
      </c>
      <c r="D129" s="18">
        <v>45.55</v>
      </c>
      <c r="E129" s="19">
        <f t="shared" si="8"/>
        <v>35073.5</v>
      </c>
      <c r="F129" s="20">
        <f t="shared" si="7"/>
        <v>1879.9396</v>
      </c>
      <c r="G129" s="20">
        <f t="shared" si="9"/>
        <v>469.9849</v>
      </c>
      <c r="H129" s="20">
        <f t="shared" si="10"/>
        <v>2349.9245</v>
      </c>
    </row>
    <row r="130" s="1" customFormat="1" ht="18" customHeight="1" spans="1:8">
      <c r="A130" s="16">
        <v>127</v>
      </c>
      <c r="B130" s="17" t="s">
        <v>111</v>
      </c>
      <c r="C130" s="18">
        <v>27.57</v>
      </c>
      <c r="D130" s="18">
        <v>27.57</v>
      </c>
      <c r="E130" s="19">
        <f t="shared" si="8"/>
        <v>21228.9</v>
      </c>
      <c r="F130" s="20">
        <f t="shared" si="7"/>
        <v>1137.86904</v>
      </c>
      <c r="G130" s="20">
        <f t="shared" si="9"/>
        <v>284.46726</v>
      </c>
      <c r="H130" s="20">
        <f t="shared" si="10"/>
        <v>1422.3363</v>
      </c>
    </row>
    <row r="131" s="1" customFormat="1" ht="18" customHeight="1" spans="1:8">
      <c r="A131" s="16">
        <v>128</v>
      </c>
      <c r="B131" s="17" t="s">
        <v>112</v>
      </c>
      <c r="C131" s="18">
        <v>24.8</v>
      </c>
      <c r="D131" s="18">
        <v>24.8</v>
      </c>
      <c r="E131" s="19">
        <f t="shared" si="8"/>
        <v>19096</v>
      </c>
      <c r="F131" s="20">
        <f t="shared" si="7"/>
        <v>1023.5456</v>
      </c>
      <c r="G131" s="20">
        <f t="shared" si="9"/>
        <v>255.8864</v>
      </c>
      <c r="H131" s="20">
        <f t="shared" si="10"/>
        <v>1279.432</v>
      </c>
    </row>
    <row r="132" s="1" customFormat="1" ht="18" customHeight="1" spans="1:8">
      <c r="A132" s="16">
        <v>129</v>
      </c>
      <c r="B132" s="17" t="s">
        <v>113</v>
      </c>
      <c r="C132" s="18">
        <v>24.9</v>
      </c>
      <c r="D132" s="18">
        <v>24.9</v>
      </c>
      <c r="E132" s="19">
        <f t="shared" si="8"/>
        <v>19173</v>
      </c>
      <c r="F132" s="20">
        <f t="shared" si="7"/>
        <v>1027.6728</v>
      </c>
      <c r="G132" s="20">
        <f t="shared" si="9"/>
        <v>256.9182</v>
      </c>
      <c r="H132" s="20">
        <f t="shared" si="10"/>
        <v>1284.591</v>
      </c>
    </row>
    <row r="133" s="1" customFormat="1" ht="18" customHeight="1" spans="1:8">
      <c r="A133" s="16">
        <v>130</v>
      </c>
      <c r="B133" s="17" t="s">
        <v>114</v>
      </c>
      <c r="C133" s="18">
        <v>33.78</v>
      </c>
      <c r="D133" s="18">
        <v>33.78</v>
      </c>
      <c r="E133" s="19">
        <f t="shared" si="8"/>
        <v>26010.6</v>
      </c>
      <c r="F133" s="20">
        <f t="shared" ref="F133:F196" si="11">H133*80%</f>
        <v>1394.16816</v>
      </c>
      <c r="G133" s="20">
        <f t="shared" si="9"/>
        <v>348.54204</v>
      </c>
      <c r="H133" s="20">
        <f t="shared" si="10"/>
        <v>1742.7102</v>
      </c>
    </row>
    <row r="134" s="1" customFormat="1" ht="18" customHeight="1" spans="1:8">
      <c r="A134" s="16">
        <v>131</v>
      </c>
      <c r="B134" s="17" t="s">
        <v>115</v>
      </c>
      <c r="C134" s="18">
        <v>49.5</v>
      </c>
      <c r="D134" s="18">
        <v>49.5</v>
      </c>
      <c r="E134" s="19">
        <f t="shared" si="8"/>
        <v>38115</v>
      </c>
      <c r="F134" s="20">
        <f t="shared" si="11"/>
        <v>2042.964</v>
      </c>
      <c r="G134" s="20">
        <f t="shared" si="9"/>
        <v>510.741</v>
      </c>
      <c r="H134" s="20">
        <f t="shared" si="10"/>
        <v>2553.705</v>
      </c>
    </row>
    <row r="135" s="1" customFormat="1" ht="18" customHeight="1" spans="1:8">
      <c r="A135" s="16">
        <v>132</v>
      </c>
      <c r="B135" s="17" t="s">
        <v>56</v>
      </c>
      <c r="C135" s="18">
        <v>23.43</v>
      </c>
      <c r="D135" s="18">
        <v>23.43</v>
      </c>
      <c r="E135" s="19">
        <f t="shared" si="8"/>
        <v>18041.1</v>
      </c>
      <c r="F135" s="20">
        <f t="shared" si="11"/>
        <v>967.00296</v>
      </c>
      <c r="G135" s="20">
        <f t="shared" si="9"/>
        <v>241.75074</v>
      </c>
      <c r="H135" s="20">
        <f t="shared" si="10"/>
        <v>1208.7537</v>
      </c>
    </row>
    <row r="136" s="1" customFormat="1" ht="18" customHeight="1" spans="1:8">
      <c r="A136" s="16">
        <v>133</v>
      </c>
      <c r="B136" s="17" t="s">
        <v>116</v>
      </c>
      <c r="C136" s="18">
        <v>26.25</v>
      </c>
      <c r="D136" s="18">
        <v>26.25</v>
      </c>
      <c r="E136" s="19">
        <f t="shared" si="8"/>
        <v>20212.5</v>
      </c>
      <c r="F136" s="20">
        <f t="shared" si="11"/>
        <v>1083.39</v>
      </c>
      <c r="G136" s="20">
        <f t="shared" si="9"/>
        <v>270.8475</v>
      </c>
      <c r="H136" s="20">
        <f t="shared" si="10"/>
        <v>1354.2375</v>
      </c>
    </row>
    <row r="137" s="1" customFormat="1" ht="18" customHeight="1" spans="1:8">
      <c r="A137" s="16">
        <v>134</v>
      </c>
      <c r="B137" s="17" t="s">
        <v>117</v>
      </c>
      <c r="C137" s="18">
        <v>12.38</v>
      </c>
      <c r="D137" s="18">
        <v>12.38</v>
      </c>
      <c r="E137" s="19">
        <f t="shared" si="8"/>
        <v>9532.6</v>
      </c>
      <c r="F137" s="20">
        <f t="shared" si="11"/>
        <v>510.94736</v>
      </c>
      <c r="G137" s="20">
        <f t="shared" si="9"/>
        <v>127.73684</v>
      </c>
      <c r="H137" s="20">
        <f t="shared" si="10"/>
        <v>638.6842</v>
      </c>
    </row>
    <row r="138" s="1" customFormat="1" ht="18" customHeight="1" spans="1:8">
      <c r="A138" s="16">
        <v>135</v>
      </c>
      <c r="B138" s="17" t="s">
        <v>118</v>
      </c>
      <c r="C138" s="18">
        <v>44.71</v>
      </c>
      <c r="D138" s="18">
        <v>44.71</v>
      </c>
      <c r="E138" s="19">
        <f t="shared" si="8"/>
        <v>34426.7</v>
      </c>
      <c r="F138" s="20">
        <f t="shared" si="11"/>
        <v>1845.27112</v>
      </c>
      <c r="G138" s="20">
        <f t="shared" si="9"/>
        <v>461.31778</v>
      </c>
      <c r="H138" s="20">
        <f t="shared" si="10"/>
        <v>2306.5889</v>
      </c>
    </row>
    <row r="139" s="1" customFormat="1" ht="18" customHeight="1" spans="1:8">
      <c r="A139" s="16">
        <v>136</v>
      </c>
      <c r="B139" s="17" t="s">
        <v>119</v>
      </c>
      <c r="C139" s="18">
        <v>28.24</v>
      </c>
      <c r="D139" s="18">
        <v>28.24</v>
      </c>
      <c r="E139" s="19">
        <f t="shared" si="8"/>
        <v>21744.8</v>
      </c>
      <c r="F139" s="20">
        <f t="shared" si="11"/>
        <v>1165.52128</v>
      </c>
      <c r="G139" s="20">
        <f t="shared" si="9"/>
        <v>291.38032</v>
      </c>
      <c r="H139" s="20">
        <f t="shared" si="10"/>
        <v>1456.9016</v>
      </c>
    </row>
    <row r="140" s="1" customFormat="1" ht="18" customHeight="1" spans="1:8">
      <c r="A140" s="16">
        <v>137</v>
      </c>
      <c r="B140" s="17" t="s">
        <v>120</v>
      </c>
      <c r="C140" s="18">
        <v>20.76</v>
      </c>
      <c r="D140" s="18">
        <v>20.76</v>
      </c>
      <c r="E140" s="19">
        <f t="shared" si="8"/>
        <v>15985.2</v>
      </c>
      <c r="F140" s="20">
        <f t="shared" si="11"/>
        <v>856.80672</v>
      </c>
      <c r="G140" s="20">
        <f t="shared" si="9"/>
        <v>214.20168</v>
      </c>
      <c r="H140" s="20">
        <f t="shared" si="10"/>
        <v>1071.0084</v>
      </c>
    </row>
    <row r="141" s="1" customFormat="1" ht="18" customHeight="1" spans="1:8">
      <c r="A141" s="16">
        <v>138</v>
      </c>
      <c r="B141" s="17" t="s">
        <v>121</v>
      </c>
      <c r="C141" s="18">
        <v>15.59</v>
      </c>
      <c r="D141" s="18">
        <v>15.59</v>
      </c>
      <c r="E141" s="19">
        <f t="shared" si="8"/>
        <v>12004.3</v>
      </c>
      <c r="F141" s="20">
        <f t="shared" si="11"/>
        <v>643.43048</v>
      </c>
      <c r="G141" s="20">
        <f t="shared" si="9"/>
        <v>160.85762</v>
      </c>
      <c r="H141" s="20">
        <f t="shared" si="10"/>
        <v>804.2881</v>
      </c>
    </row>
    <row r="142" s="1" customFormat="1" ht="18" customHeight="1" spans="1:8">
      <c r="A142" s="16">
        <v>139</v>
      </c>
      <c r="B142" s="17" t="s">
        <v>118</v>
      </c>
      <c r="C142" s="18">
        <v>12.15</v>
      </c>
      <c r="D142" s="18">
        <v>12.15</v>
      </c>
      <c r="E142" s="19">
        <f t="shared" si="8"/>
        <v>9355.5</v>
      </c>
      <c r="F142" s="20">
        <f t="shared" si="11"/>
        <v>501.4548</v>
      </c>
      <c r="G142" s="20">
        <f t="shared" si="9"/>
        <v>125.3637</v>
      </c>
      <c r="H142" s="20">
        <f t="shared" si="10"/>
        <v>626.8185</v>
      </c>
    </row>
    <row r="143" s="1" customFormat="1" ht="18" customHeight="1" spans="1:8">
      <c r="A143" s="16">
        <v>140</v>
      </c>
      <c r="B143" s="17" t="s">
        <v>122</v>
      </c>
      <c r="C143" s="18">
        <v>27.3</v>
      </c>
      <c r="D143" s="18">
        <v>27.3</v>
      </c>
      <c r="E143" s="19">
        <f t="shared" si="8"/>
        <v>21021</v>
      </c>
      <c r="F143" s="20">
        <f t="shared" si="11"/>
        <v>1126.7256</v>
      </c>
      <c r="G143" s="20">
        <f t="shared" si="9"/>
        <v>281.6814</v>
      </c>
      <c r="H143" s="20">
        <f t="shared" si="10"/>
        <v>1408.407</v>
      </c>
    </row>
    <row r="144" s="1" customFormat="1" ht="18" customHeight="1" spans="1:8">
      <c r="A144" s="16">
        <v>141</v>
      </c>
      <c r="B144" s="17" t="s">
        <v>102</v>
      </c>
      <c r="C144" s="18">
        <v>18.88</v>
      </c>
      <c r="D144" s="18">
        <v>18.88</v>
      </c>
      <c r="E144" s="19">
        <f t="shared" si="8"/>
        <v>14537.6</v>
      </c>
      <c r="F144" s="20">
        <f t="shared" si="11"/>
        <v>779.21536</v>
      </c>
      <c r="G144" s="20">
        <f t="shared" si="9"/>
        <v>194.80384</v>
      </c>
      <c r="H144" s="20">
        <f t="shared" si="10"/>
        <v>974.0192</v>
      </c>
    </row>
    <row r="145" s="1" customFormat="1" ht="18" customHeight="1" spans="1:8">
      <c r="A145" s="16">
        <v>142</v>
      </c>
      <c r="B145" s="17" t="s">
        <v>100</v>
      </c>
      <c r="C145" s="18">
        <v>27.85</v>
      </c>
      <c r="D145" s="18">
        <v>27.85</v>
      </c>
      <c r="E145" s="19">
        <f t="shared" si="8"/>
        <v>21444.5</v>
      </c>
      <c r="F145" s="20">
        <f t="shared" si="11"/>
        <v>1149.4252</v>
      </c>
      <c r="G145" s="20">
        <f t="shared" si="9"/>
        <v>287.3563</v>
      </c>
      <c r="H145" s="20">
        <f t="shared" si="10"/>
        <v>1436.7815</v>
      </c>
    </row>
    <row r="146" s="1" customFormat="1" ht="18" customHeight="1" spans="1:8">
      <c r="A146" s="16">
        <v>143</v>
      </c>
      <c r="B146" s="17" t="s">
        <v>100</v>
      </c>
      <c r="C146" s="18">
        <v>14.08</v>
      </c>
      <c r="D146" s="18">
        <v>14.08</v>
      </c>
      <c r="E146" s="19">
        <f t="shared" si="8"/>
        <v>10841.6</v>
      </c>
      <c r="F146" s="20">
        <f t="shared" si="11"/>
        <v>581.10976</v>
      </c>
      <c r="G146" s="20">
        <f t="shared" si="9"/>
        <v>145.27744</v>
      </c>
      <c r="H146" s="20">
        <f t="shared" si="10"/>
        <v>726.3872</v>
      </c>
    </row>
    <row r="147" s="1" customFormat="1" ht="18" customHeight="1" spans="1:8">
      <c r="A147" s="16">
        <v>144</v>
      </c>
      <c r="B147" s="17" t="s">
        <v>118</v>
      </c>
      <c r="C147" s="18">
        <v>28</v>
      </c>
      <c r="D147" s="18">
        <v>28</v>
      </c>
      <c r="E147" s="19">
        <f t="shared" si="8"/>
        <v>21560</v>
      </c>
      <c r="F147" s="20">
        <f t="shared" si="11"/>
        <v>1155.616</v>
      </c>
      <c r="G147" s="20">
        <f t="shared" si="9"/>
        <v>288.904</v>
      </c>
      <c r="H147" s="20">
        <f t="shared" si="10"/>
        <v>1444.52</v>
      </c>
    </row>
    <row r="148" s="1" customFormat="1" ht="18" customHeight="1" spans="1:8">
      <c r="A148" s="16">
        <v>145</v>
      </c>
      <c r="B148" s="17" t="s">
        <v>102</v>
      </c>
      <c r="C148" s="18">
        <v>26.5</v>
      </c>
      <c r="D148" s="18">
        <v>26.5</v>
      </c>
      <c r="E148" s="19">
        <f t="shared" si="8"/>
        <v>20405</v>
      </c>
      <c r="F148" s="20">
        <f t="shared" si="11"/>
        <v>1093.708</v>
      </c>
      <c r="G148" s="20">
        <f t="shared" si="9"/>
        <v>273.427</v>
      </c>
      <c r="H148" s="20">
        <f t="shared" si="10"/>
        <v>1367.135</v>
      </c>
    </row>
    <row r="149" s="1" customFormat="1" ht="18" customHeight="1" spans="1:8">
      <c r="A149" s="16">
        <v>146</v>
      </c>
      <c r="B149" s="17" t="s">
        <v>123</v>
      </c>
      <c r="C149" s="18">
        <v>24.9</v>
      </c>
      <c r="D149" s="18">
        <v>24.9</v>
      </c>
      <c r="E149" s="19">
        <f t="shared" si="8"/>
        <v>19173</v>
      </c>
      <c r="F149" s="20">
        <f t="shared" si="11"/>
        <v>1027.6728</v>
      </c>
      <c r="G149" s="20">
        <f t="shared" si="9"/>
        <v>256.9182</v>
      </c>
      <c r="H149" s="20">
        <f t="shared" si="10"/>
        <v>1284.591</v>
      </c>
    </row>
    <row r="150" s="1" customFormat="1" ht="18" customHeight="1" spans="1:8">
      <c r="A150" s="16">
        <v>147</v>
      </c>
      <c r="B150" s="17" t="s">
        <v>124</v>
      </c>
      <c r="C150" s="18">
        <v>26.5</v>
      </c>
      <c r="D150" s="18">
        <v>26.5</v>
      </c>
      <c r="E150" s="19">
        <f t="shared" si="8"/>
        <v>20405</v>
      </c>
      <c r="F150" s="20">
        <f t="shared" si="11"/>
        <v>1093.708</v>
      </c>
      <c r="G150" s="20">
        <f t="shared" si="9"/>
        <v>273.427</v>
      </c>
      <c r="H150" s="20">
        <f t="shared" si="10"/>
        <v>1367.135</v>
      </c>
    </row>
    <row r="151" s="1" customFormat="1" ht="18" customHeight="1" spans="1:8">
      <c r="A151" s="16">
        <v>148</v>
      </c>
      <c r="B151" s="17" t="s">
        <v>125</v>
      </c>
      <c r="C151" s="18">
        <v>25.1</v>
      </c>
      <c r="D151" s="18">
        <v>25.1</v>
      </c>
      <c r="E151" s="19">
        <f t="shared" si="8"/>
        <v>19327</v>
      </c>
      <c r="F151" s="20">
        <f t="shared" si="11"/>
        <v>1035.9272</v>
      </c>
      <c r="G151" s="20">
        <f t="shared" si="9"/>
        <v>258.9818</v>
      </c>
      <c r="H151" s="20">
        <f t="shared" si="10"/>
        <v>1294.909</v>
      </c>
    </row>
    <row r="152" s="1" customFormat="1" ht="18" customHeight="1" spans="1:8">
      <c r="A152" s="16">
        <v>149</v>
      </c>
      <c r="B152" s="17" t="s">
        <v>126</v>
      </c>
      <c r="C152" s="18">
        <v>40.6</v>
      </c>
      <c r="D152" s="18">
        <v>40.6</v>
      </c>
      <c r="E152" s="19">
        <f t="shared" ref="E152:E215" si="12">D152*770</f>
        <v>31262</v>
      </c>
      <c r="F152" s="20">
        <f t="shared" si="11"/>
        <v>1675.6432</v>
      </c>
      <c r="G152" s="20">
        <f t="shared" ref="G152:G215" si="13">H152*20%</f>
        <v>418.9108</v>
      </c>
      <c r="H152" s="20">
        <f t="shared" ref="H152:H215" si="14">D152*51.59</f>
        <v>2094.554</v>
      </c>
    </row>
    <row r="153" s="1" customFormat="1" ht="18" customHeight="1" spans="1:8">
      <c r="A153" s="16">
        <v>150</v>
      </c>
      <c r="B153" s="17" t="s">
        <v>127</v>
      </c>
      <c r="C153" s="18">
        <v>31.8</v>
      </c>
      <c r="D153" s="18">
        <v>31.8</v>
      </c>
      <c r="E153" s="19">
        <f t="shared" si="12"/>
        <v>24486</v>
      </c>
      <c r="F153" s="20">
        <f t="shared" si="11"/>
        <v>1312.4496</v>
      </c>
      <c r="G153" s="20">
        <f t="shared" si="13"/>
        <v>328.1124</v>
      </c>
      <c r="H153" s="20">
        <f t="shared" si="14"/>
        <v>1640.562</v>
      </c>
    </row>
    <row r="154" s="1" customFormat="1" ht="18" customHeight="1" spans="1:8">
      <c r="A154" s="16">
        <v>151</v>
      </c>
      <c r="B154" s="17" t="s">
        <v>128</v>
      </c>
      <c r="C154" s="18">
        <v>10.6</v>
      </c>
      <c r="D154" s="18">
        <v>10.6</v>
      </c>
      <c r="E154" s="19">
        <f t="shared" si="12"/>
        <v>8162</v>
      </c>
      <c r="F154" s="20">
        <f t="shared" si="11"/>
        <v>437.4832</v>
      </c>
      <c r="G154" s="20">
        <f t="shared" si="13"/>
        <v>109.3708</v>
      </c>
      <c r="H154" s="20">
        <f t="shared" si="14"/>
        <v>546.854</v>
      </c>
    </row>
    <row r="155" s="1" customFormat="1" ht="18" customHeight="1" spans="1:8">
      <c r="A155" s="16">
        <v>152</v>
      </c>
      <c r="B155" s="17" t="s">
        <v>129</v>
      </c>
      <c r="C155" s="18">
        <v>47.8</v>
      </c>
      <c r="D155" s="18">
        <v>47.8</v>
      </c>
      <c r="E155" s="19">
        <f t="shared" si="12"/>
        <v>36806</v>
      </c>
      <c r="F155" s="20">
        <f t="shared" si="11"/>
        <v>1972.8016</v>
      </c>
      <c r="G155" s="20">
        <f t="shared" si="13"/>
        <v>493.2004</v>
      </c>
      <c r="H155" s="20">
        <f t="shared" si="14"/>
        <v>2466.002</v>
      </c>
    </row>
    <row r="156" s="1" customFormat="1" ht="18" customHeight="1" spans="1:8">
      <c r="A156" s="16">
        <v>153</v>
      </c>
      <c r="B156" s="17" t="s">
        <v>130</v>
      </c>
      <c r="C156" s="18">
        <v>30.7</v>
      </c>
      <c r="D156" s="18">
        <v>30.7</v>
      </c>
      <c r="E156" s="19">
        <f t="shared" si="12"/>
        <v>23639</v>
      </c>
      <c r="F156" s="20">
        <f t="shared" si="11"/>
        <v>1267.0504</v>
      </c>
      <c r="G156" s="20">
        <f t="shared" si="13"/>
        <v>316.7626</v>
      </c>
      <c r="H156" s="20">
        <f t="shared" si="14"/>
        <v>1583.813</v>
      </c>
    </row>
    <row r="157" s="1" customFormat="1" ht="18" customHeight="1" spans="1:8">
      <c r="A157" s="16">
        <v>154</v>
      </c>
      <c r="B157" s="17" t="s">
        <v>131</v>
      </c>
      <c r="C157" s="18">
        <v>32.1</v>
      </c>
      <c r="D157" s="18">
        <v>32.1</v>
      </c>
      <c r="E157" s="19">
        <f t="shared" si="12"/>
        <v>24717</v>
      </c>
      <c r="F157" s="20">
        <f t="shared" si="11"/>
        <v>1324.8312</v>
      </c>
      <c r="G157" s="20">
        <f t="shared" si="13"/>
        <v>331.2078</v>
      </c>
      <c r="H157" s="20">
        <f t="shared" si="14"/>
        <v>1656.039</v>
      </c>
    </row>
    <row r="158" s="1" customFormat="1" ht="18" customHeight="1" spans="1:8">
      <c r="A158" s="16">
        <v>155</v>
      </c>
      <c r="B158" s="17" t="s">
        <v>132</v>
      </c>
      <c r="C158" s="18">
        <v>22</v>
      </c>
      <c r="D158" s="18">
        <v>22</v>
      </c>
      <c r="E158" s="19">
        <f t="shared" si="12"/>
        <v>16940</v>
      </c>
      <c r="F158" s="20">
        <f t="shared" si="11"/>
        <v>907.984</v>
      </c>
      <c r="G158" s="20">
        <f t="shared" si="13"/>
        <v>226.996</v>
      </c>
      <c r="H158" s="20">
        <f t="shared" si="14"/>
        <v>1134.98</v>
      </c>
    </row>
    <row r="159" s="1" customFormat="1" ht="18" customHeight="1" spans="1:8">
      <c r="A159" s="16">
        <v>156</v>
      </c>
      <c r="B159" s="17" t="s">
        <v>133</v>
      </c>
      <c r="C159" s="18">
        <v>19</v>
      </c>
      <c r="D159" s="18">
        <v>19</v>
      </c>
      <c r="E159" s="19">
        <f t="shared" si="12"/>
        <v>14630</v>
      </c>
      <c r="F159" s="20">
        <f t="shared" si="11"/>
        <v>784.168</v>
      </c>
      <c r="G159" s="20">
        <f t="shared" si="13"/>
        <v>196.042</v>
      </c>
      <c r="H159" s="20">
        <f t="shared" si="14"/>
        <v>980.21</v>
      </c>
    </row>
    <row r="160" s="1" customFormat="1" ht="18" customHeight="1" spans="1:8">
      <c r="A160" s="16">
        <v>157</v>
      </c>
      <c r="B160" s="17" t="s">
        <v>134</v>
      </c>
      <c r="C160" s="18">
        <v>16.88</v>
      </c>
      <c r="D160" s="18">
        <v>16.88</v>
      </c>
      <c r="E160" s="19">
        <f t="shared" si="12"/>
        <v>12997.6</v>
      </c>
      <c r="F160" s="20">
        <f t="shared" si="11"/>
        <v>696.67136</v>
      </c>
      <c r="G160" s="20">
        <f t="shared" si="13"/>
        <v>174.16784</v>
      </c>
      <c r="H160" s="20">
        <f t="shared" si="14"/>
        <v>870.8392</v>
      </c>
    </row>
    <row r="161" s="1" customFormat="1" ht="18" customHeight="1" spans="1:8">
      <c r="A161" s="16">
        <v>158</v>
      </c>
      <c r="B161" s="17" t="s">
        <v>135</v>
      </c>
      <c r="C161" s="18">
        <v>21.2</v>
      </c>
      <c r="D161" s="18">
        <v>21.2</v>
      </c>
      <c r="E161" s="19">
        <f t="shared" si="12"/>
        <v>16324</v>
      </c>
      <c r="F161" s="20">
        <f t="shared" si="11"/>
        <v>874.9664</v>
      </c>
      <c r="G161" s="20">
        <f t="shared" si="13"/>
        <v>218.7416</v>
      </c>
      <c r="H161" s="20">
        <f t="shared" si="14"/>
        <v>1093.708</v>
      </c>
    </row>
    <row r="162" s="1" customFormat="1" ht="18" customHeight="1" spans="1:8">
      <c r="A162" s="16">
        <v>159</v>
      </c>
      <c r="B162" s="17" t="s">
        <v>136</v>
      </c>
      <c r="C162" s="18">
        <v>43.8</v>
      </c>
      <c r="D162" s="18">
        <v>43.8</v>
      </c>
      <c r="E162" s="19">
        <f t="shared" si="12"/>
        <v>33726</v>
      </c>
      <c r="F162" s="20">
        <f t="shared" si="11"/>
        <v>1807.7136</v>
      </c>
      <c r="G162" s="20">
        <f t="shared" si="13"/>
        <v>451.9284</v>
      </c>
      <c r="H162" s="20">
        <f t="shared" si="14"/>
        <v>2259.642</v>
      </c>
    </row>
    <row r="163" s="1" customFormat="1" ht="18" customHeight="1" spans="1:8">
      <c r="A163" s="16">
        <v>160</v>
      </c>
      <c r="B163" s="17" t="s">
        <v>137</v>
      </c>
      <c r="C163" s="18">
        <v>33.55</v>
      </c>
      <c r="D163" s="18">
        <v>33.55</v>
      </c>
      <c r="E163" s="19">
        <f t="shared" si="12"/>
        <v>25833.5</v>
      </c>
      <c r="F163" s="20">
        <f t="shared" si="11"/>
        <v>1384.6756</v>
      </c>
      <c r="G163" s="20">
        <f t="shared" si="13"/>
        <v>346.1689</v>
      </c>
      <c r="H163" s="20">
        <f t="shared" si="14"/>
        <v>1730.8445</v>
      </c>
    </row>
    <row r="164" s="1" customFormat="1" ht="18" customHeight="1" spans="1:8">
      <c r="A164" s="16">
        <v>161</v>
      </c>
      <c r="B164" s="17" t="s">
        <v>138</v>
      </c>
      <c r="C164" s="18">
        <v>47.65</v>
      </c>
      <c r="D164" s="18">
        <v>47.65</v>
      </c>
      <c r="E164" s="19">
        <f t="shared" si="12"/>
        <v>36690.5</v>
      </c>
      <c r="F164" s="20">
        <f t="shared" si="11"/>
        <v>1966.6108</v>
      </c>
      <c r="G164" s="20">
        <f t="shared" si="13"/>
        <v>491.6527</v>
      </c>
      <c r="H164" s="20">
        <f t="shared" si="14"/>
        <v>2458.2635</v>
      </c>
    </row>
    <row r="165" s="1" customFormat="1" ht="18" customHeight="1" spans="1:8">
      <c r="A165" s="16">
        <v>162</v>
      </c>
      <c r="B165" s="17" t="s">
        <v>139</v>
      </c>
      <c r="C165" s="18">
        <v>36.9</v>
      </c>
      <c r="D165" s="18">
        <v>36.9</v>
      </c>
      <c r="E165" s="19">
        <f t="shared" si="12"/>
        <v>28413</v>
      </c>
      <c r="F165" s="20">
        <f t="shared" si="11"/>
        <v>1522.9368</v>
      </c>
      <c r="G165" s="20">
        <f t="shared" si="13"/>
        <v>380.7342</v>
      </c>
      <c r="H165" s="20">
        <f t="shared" si="14"/>
        <v>1903.671</v>
      </c>
    </row>
    <row r="166" s="1" customFormat="1" ht="18" customHeight="1" spans="1:8">
      <c r="A166" s="16">
        <v>163</v>
      </c>
      <c r="B166" s="17" t="s">
        <v>140</v>
      </c>
      <c r="C166" s="18">
        <v>40.2</v>
      </c>
      <c r="D166" s="18">
        <v>40.2</v>
      </c>
      <c r="E166" s="19">
        <f t="shared" si="12"/>
        <v>30954</v>
      </c>
      <c r="F166" s="20">
        <f t="shared" si="11"/>
        <v>1659.1344</v>
      </c>
      <c r="G166" s="20">
        <f t="shared" si="13"/>
        <v>414.7836</v>
      </c>
      <c r="H166" s="20">
        <f t="shared" si="14"/>
        <v>2073.918</v>
      </c>
    </row>
    <row r="167" s="1" customFormat="1" ht="18" customHeight="1" spans="1:8">
      <c r="A167" s="16">
        <v>164</v>
      </c>
      <c r="B167" s="17" t="s">
        <v>141</v>
      </c>
      <c r="C167" s="18">
        <v>35.4</v>
      </c>
      <c r="D167" s="18">
        <v>35.4</v>
      </c>
      <c r="E167" s="19">
        <f t="shared" si="12"/>
        <v>27258</v>
      </c>
      <c r="F167" s="20">
        <f t="shared" si="11"/>
        <v>1461.0288</v>
      </c>
      <c r="G167" s="20">
        <f t="shared" si="13"/>
        <v>365.2572</v>
      </c>
      <c r="H167" s="20">
        <f t="shared" si="14"/>
        <v>1826.286</v>
      </c>
    </row>
    <row r="168" s="1" customFormat="1" ht="18" customHeight="1" spans="1:8">
      <c r="A168" s="16">
        <v>165</v>
      </c>
      <c r="B168" s="17" t="s">
        <v>94</v>
      </c>
      <c r="C168" s="18">
        <v>45.8</v>
      </c>
      <c r="D168" s="18">
        <v>45.8</v>
      </c>
      <c r="E168" s="19">
        <f t="shared" si="12"/>
        <v>35266</v>
      </c>
      <c r="F168" s="20">
        <f t="shared" si="11"/>
        <v>1890.2576</v>
      </c>
      <c r="G168" s="20">
        <f t="shared" si="13"/>
        <v>472.5644</v>
      </c>
      <c r="H168" s="20">
        <f t="shared" si="14"/>
        <v>2362.822</v>
      </c>
    </row>
    <row r="169" s="1" customFormat="1" ht="18" customHeight="1" spans="1:8">
      <c r="A169" s="16">
        <v>166</v>
      </c>
      <c r="B169" s="17" t="s">
        <v>142</v>
      </c>
      <c r="C169" s="18">
        <v>19.2</v>
      </c>
      <c r="D169" s="18">
        <v>19.2</v>
      </c>
      <c r="E169" s="19">
        <f t="shared" si="12"/>
        <v>14784</v>
      </c>
      <c r="F169" s="20">
        <f t="shared" si="11"/>
        <v>792.4224</v>
      </c>
      <c r="G169" s="20">
        <f t="shared" si="13"/>
        <v>198.1056</v>
      </c>
      <c r="H169" s="20">
        <f t="shared" si="14"/>
        <v>990.528</v>
      </c>
    </row>
    <row r="170" s="1" customFormat="1" ht="18" customHeight="1" spans="1:8">
      <c r="A170" s="16">
        <v>167</v>
      </c>
      <c r="B170" s="17" t="s">
        <v>143</v>
      </c>
      <c r="C170" s="18">
        <v>44.62</v>
      </c>
      <c r="D170" s="18">
        <v>44.62</v>
      </c>
      <c r="E170" s="19">
        <f t="shared" si="12"/>
        <v>34357.4</v>
      </c>
      <c r="F170" s="20">
        <f t="shared" si="11"/>
        <v>1841.55664</v>
      </c>
      <c r="G170" s="20">
        <f t="shared" si="13"/>
        <v>460.38916</v>
      </c>
      <c r="H170" s="20">
        <f t="shared" si="14"/>
        <v>2301.9458</v>
      </c>
    </row>
    <row r="171" s="1" customFormat="1" ht="18" customHeight="1" spans="1:8">
      <c r="A171" s="16">
        <v>168</v>
      </c>
      <c r="B171" s="17" t="s">
        <v>144</v>
      </c>
      <c r="C171" s="18">
        <v>34.35</v>
      </c>
      <c r="D171" s="18">
        <v>34.35</v>
      </c>
      <c r="E171" s="19">
        <f t="shared" si="12"/>
        <v>26449.5</v>
      </c>
      <c r="F171" s="20">
        <f t="shared" si="11"/>
        <v>1417.6932</v>
      </c>
      <c r="G171" s="20">
        <f t="shared" si="13"/>
        <v>354.4233</v>
      </c>
      <c r="H171" s="20">
        <f t="shared" si="14"/>
        <v>1772.1165</v>
      </c>
    </row>
    <row r="172" s="1" customFormat="1" ht="18" customHeight="1" spans="1:8">
      <c r="A172" s="16">
        <v>169</v>
      </c>
      <c r="B172" s="17" t="s">
        <v>145</v>
      </c>
      <c r="C172" s="18">
        <v>37.85</v>
      </c>
      <c r="D172" s="18">
        <v>37.85</v>
      </c>
      <c r="E172" s="19">
        <f t="shared" si="12"/>
        <v>29144.5</v>
      </c>
      <c r="F172" s="20">
        <f t="shared" si="11"/>
        <v>1562.1452</v>
      </c>
      <c r="G172" s="20">
        <f t="shared" si="13"/>
        <v>390.5363</v>
      </c>
      <c r="H172" s="20">
        <f t="shared" si="14"/>
        <v>1952.6815</v>
      </c>
    </row>
    <row r="173" s="1" customFormat="1" ht="18" customHeight="1" spans="1:8">
      <c r="A173" s="16">
        <v>170</v>
      </c>
      <c r="B173" s="17" t="s">
        <v>146</v>
      </c>
      <c r="C173" s="18">
        <v>50</v>
      </c>
      <c r="D173" s="18">
        <v>50</v>
      </c>
      <c r="E173" s="19">
        <f t="shared" si="12"/>
        <v>38500</v>
      </c>
      <c r="F173" s="20">
        <f t="shared" si="11"/>
        <v>2063.6</v>
      </c>
      <c r="G173" s="20">
        <f t="shared" si="13"/>
        <v>515.9</v>
      </c>
      <c r="H173" s="20">
        <f t="shared" si="14"/>
        <v>2579.5</v>
      </c>
    </row>
    <row r="174" s="1" customFormat="1" ht="18" customHeight="1" spans="1:8">
      <c r="A174" s="16">
        <v>171</v>
      </c>
      <c r="B174" s="17" t="s">
        <v>138</v>
      </c>
      <c r="C174" s="18">
        <v>27.75</v>
      </c>
      <c r="D174" s="18">
        <v>27.75</v>
      </c>
      <c r="E174" s="19">
        <f t="shared" si="12"/>
        <v>21367.5</v>
      </c>
      <c r="F174" s="20">
        <f t="shared" si="11"/>
        <v>1145.298</v>
      </c>
      <c r="G174" s="20">
        <f t="shared" si="13"/>
        <v>286.3245</v>
      </c>
      <c r="H174" s="20">
        <f t="shared" si="14"/>
        <v>1431.6225</v>
      </c>
    </row>
    <row r="175" s="1" customFormat="1" ht="18" customHeight="1" spans="1:8">
      <c r="A175" s="16">
        <v>172</v>
      </c>
      <c r="B175" s="17" t="s">
        <v>147</v>
      </c>
      <c r="C175" s="18">
        <v>25.15</v>
      </c>
      <c r="D175" s="18">
        <v>25.15</v>
      </c>
      <c r="E175" s="19">
        <f t="shared" si="12"/>
        <v>19365.5</v>
      </c>
      <c r="F175" s="20">
        <f t="shared" si="11"/>
        <v>1037.9908</v>
      </c>
      <c r="G175" s="20">
        <f t="shared" si="13"/>
        <v>259.4977</v>
      </c>
      <c r="H175" s="20">
        <f t="shared" si="14"/>
        <v>1297.4885</v>
      </c>
    </row>
    <row r="176" s="1" customFormat="1" ht="18" customHeight="1" spans="1:8">
      <c r="A176" s="16">
        <v>173</v>
      </c>
      <c r="B176" s="17" t="s">
        <v>102</v>
      </c>
      <c r="C176" s="18">
        <v>31.8</v>
      </c>
      <c r="D176" s="18">
        <v>31.8</v>
      </c>
      <c r="E176" s="19">
        <f t="shared" si="12"/>
        <v>24486</v>
      </c>
      <c r="F176" s="20">
        <f t="shared" si="11"/>
        <v>1312.4496</v>
      </c>
      <c r="G176" s="20">
        <f t="shared" si="13"/>
        <v>328.1124</v>
      </c>
      <c r="H176" s="20">
        <f t="shared" si="14"/>
        <v>1640.562</v>
      </c>
    </row>
    <row r="177" s="1" customFormat="1" ht="18" customHeight="1" spans="1:8">
      <c r="A177" s="16">
        <v>174</v>
      </c>
      <c r="B177" s="17" t="s">
        <v>102</v>
      </c>
      <c r="C177" s="18">
        <v>32.9</v>
      </c>
      <c r="D177" s="18">
        <v>32.9</v>
      </c>
      <c r="E177" s="19">
        <f t="shared" si="12"/>
        <v>25333</v>
      </c>
      <c r="F177" s="20">
        <f t="shared" si="11"/>
        <v>1357.8488</v>
      </c>
      <c r="G177" s="20">
        <f t="shared" si="13"/>
        <v>339.4622</v>
      </c>
      <c r="H177" s="20">
        <f t="shared" si="14"/>
        <v>1697.311</v>
      </c>
    </row>
    <row r="178" s="1" customFormat="1" ht="18" customHeight="1" spans="1:8">
      <c r="A178" s="16">
        <v>175</v>
      </c>
      <c r="B178" s="17" t="s">
        <v>148</v>
      </c>
      <c r="C178" s="18">
        <v>8.28</v>
      </c>
      <c r="D178" s="18">
        <v>8.28</v>
      </c>
      <c r="E178" s="19">
        <f t="shared" si="12"/>
        <v>6375.6</v>
      </c>
      <c r="F178" s="20">
        <f t="shared" si="11"/>
        <v>341.73216</v>
      </c>
      <c r="G178" s="20">
        <f t="shared" si="13"/>
        <v>85.43304</v>
      </c>
      <c r="H178" s="20">
        <f t="shared" si="14"/>
        <v>427.1652</v>
      </c>
    </row>
    <row r="179" s="1" customFormat="1" ht="18" customHeight="1" spans="1:8">
      <c r="A179" s="16">
        <v>176</v>
      </c>
      <c r="B179" s="17" t="s">
        <v>149</v>
      </c>
      <c r="C179" s="18">
        <v>50</v>
      </c>
      <c r="D179" s="18">
        <v>50</v>
      </c>
      <c r="E179" s="19">
        <f t="shared" si="12"/>
        <v>38500</v>
      </c>
      <c r="F179" s="20">
        <f t="shared" si="11"/>
        <v>2063.6</v>
      </c>
      <c r="G179" s="20">
        <f t="shared" si="13"/>
        <v>515.9</v>
      </c>
      <c r="H179" s="20">
        <f t="shared" si="14"/>
        <v>2579.5</v>
      </c>
    </row>
    <row r="180" s="1" customFormat="1" ht="18" customHeight="1" spans="1:8">
      <c r="A180" s="16">
        <v>177</v>
      </c>
      <c r="B180" s="17" t="s">
        <v>150</v>
      </c>
      <c r="C180" s="18">
        <v>16.6</v>
      </c>
      <c r="D180" s="18">
        <v>16.6</v>
      </c>
      <c r="E180" s="19">
        <f t="shared" si="12"/>
        <v>12782</v>
      </c>
      <c r="F180" s="20">
        <f t="shared" si="11"/>
        <v>685.1152</v>
      </c>
      <c r="G180" s="20">
        <f t="shared" si="13"/>
        <v>171.2788</v>
      </c>
      <c r="H180" s="20">
        <f t="shared" si="14"/>
        <v>856.394</v>
      </c>
    </row>
    <row r="181" s="1" customFormat="1" ht="18" customHeight="1" spans="1:8">
      <c r="A181" s="16">
        <v>178</v>
      </c>
      <c r="B181" s="17" t="s">
        <v>151</v>
      </c>
      <c r="C181" s="18">
        <v>30</v>
      </c>
      <c r="D181" s="18">
        <v>30</v>
      </c>
      <c r="E181" s="19">
        <f t="shared" si="12"/>
        <v>23100</v>
      </c>
      <c r="F181" s="20">
        <f t="shared" si="11"/>
        <v>1238.16</v>
      </c>
      <c r="G181" s="20">
        <f t="shared" si="13"/>
        <v>309.54</v>
      </c>
      <c r="H181" s="20">
        <f t="shared" si="14"/>
        <v>1547.7</v>
      </c>
    </row>
    <row r="182" s="1" customFormat="1" ht="18" customHeight="1" spans="1:8">
      <c r="A182" s="16">
        <v>179</v>
      </c>
      <c r="B182" s="17" t="s">
        <v>40</v>
      </c>
      <c r="C182" s="18">
        <v>10</v>
      </c>
      <c r="D182" s="18">
        <v>10</v>
      </c>
      <c r="E182" s="19">
        <f t="shared" si="12"/>
        <v>7700</v>
      </c>
      <c r="F182" s="20">
        <f t="shared" si="11"/>
        <v>412.72</v>
      </c>
      <c r="G182" s="20">
        <f t="shared" si="13"/>
        <v>103.18</v>
      </c>
      <c r="H182" s="20">
        <f t="shared" si="14"/>
        <v>515.9</v>
      </c>
    </row>
    <row r="183" s="1" customFormat="1" ht="18" customHeight="1" spans="1:8">
      <c r="A183" s="16">
        <v>180</v>
      </c>
      <c r="B183" s="17" t="s">
        <v>152</v>
      </c>
      <c r="C183" s="18">
        <v>19</v>
      </c>
      <c r="D183" s="18">
        <v>19</v>
      </c>
      <c r="E183" s="19">
        <f t="shared" si="12"/>
        <v>14630</v>
      </c>
      <c r="F183" s="20">
        <f t="shared" si="11"/>
        <v>784.168</v>
      </c>
      <c r="G183" s="20">
        <f t="shared" si="13"/>
        <v>196.042</v>
      </c>
      <c r="H183" s="20">
        <f t="shared" si="14"/>
        <v>980.21</v>
      </c>
    </row>
    <row r="184" s="1" customFormat="1" ht="18" customHeight="1" spans="1:8">
      <c r="A184" s="16">
        <v>181</v>
      </c>
      <c r="B184" s="17" t="s">
        <v>100</v>
      </c>
      <c r="C184" s="18">
        <v>13.75</v>
      </c>
      <c r="D184" s="18">
        <v>13.75</v>
      </c>
      <c r="E184" s="19">
        <f t="shared" si="12"/>
        <v>10587.5</v>
      </c>
      <c r="F184" s="20">
        <f t="shared" si="11"/>
        <v>567.49</v>
      </c>
      <c r="G184" s="20">
        <f t="shared" si="13"/>
        <v>141.8725</v>
      </c>
      <c r="H184" s="20">
        <f t="shared" si="14"/>
        <v>709.3625</v>
      </c>
    </row>
    <row r="185" s="1" customFormat="1" ht="18" customHeight="1" spans="1:8">
      <c r="A185" s="16">
        <v>182</v>
      </c>
      <c r="B185" s="17" t="s">
        <v>100</v>
      </c>
      <c r="C185" s="18">
        <v>25</v>
      </c>
      <c r="D185" s="18">
        <v>25</v>
      </c>
      <c r="E185" s="19">
        <f t="shared" si="12"/>
        <v>19250</v>
      </c>
      <c r="F185" s="20">
        <f t="shared" si="11"/>
        <v>1031.8</v>
      </c>
      <c r="G185" s="20">
        <f t="shared" si="13"/>
        <v>257.95</v>
      </c>
      <c r="H185" s="20">
        <f t="shared" si="14"/>
        <v>1289.75</v>
      </c>
    </row>
    <row r="186" s="1" customFormat="1" ht="18" customHeight="1" spans="1:8">
      <c r="A186" s="16">
        <v>183</v>
      </c>
      <c r="B186" s="17" t="s">
        <v>153</v>
      </c>
      <c r="C186" s="18">
        <v>16.29</v>
      </c>
      <c r="D186" s="18">
        <v>16.29</v>
      </c>
      <c r="E186" s="19">
        <f t="shared" si="12"/>
        <v>12543.3</v>
      </c>
      <c r="F186" s="20">
        <f t="shared" si="11"/>
        <v>672.32088</v>
      </c>
      <c r="G186" s="20">
        <f t="shared" si="13"/>
        <v>168.08022</v>
      </c>
      <c r="H186" s="20">
        <f t="shared" si="14"/>
        <v>840.4011</v>
      </c>
    </row>
    <row r="187" s="1" customFormat="1" ht="22" customHeight="1" spans="1:8">
      <c r="A187" s="22" t="s">
        <v>154</v>
      </c>
      <c r="B187" s="23"/>
      <c r="C187" s="24"/>
      <c r="D187" s="24"/>
      <c r="E187" s="24"/>
      <c r="F187" s="25"/>
      <c r="G187" s="25"/>
      <c r="H187" s="25"/>
    </row>
    <row r="188" s="1" customFormat="1" ht="22" customHeight="1" spans="1:8">
      <c r="A188" s="24" t="s">
        <v>155</v>
      </c>
      <c r="B188" s="23"/>
      <c r="C188" s="24"/>
      <c r="D188" s="24"/>
      <c r="E188" s="24"/>
      <c r="F188" s="25"/>
      <c r="G188" s="25"/>
      <c r="H188" s="25"/>
    </row>
  </sheetData>
  <mergeCells count="5">
    <mergeCell ref="A1:H1"/>
    <mergeCell ref="A2:D2"/>
    <mergeCell ref="E2:F2"/>
    <mergeCell ref="A187:H187"/>
    <mergeCell ref="A188:H188"/>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2026-07-09T08:43:33Z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