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Print_Titles" localSheetId="0">Sheet2!$1:$3</definedName>
  </definedNames>
  <calcPr calcId="144525"/>
</workbook>
</file>

<file path=xl/sharedStrings.xml><?xml version="1.0" encoding="utf-8"?>
<sst xmlns="http://schemas.openxmlformats.org/spreadsheetml/2006/main" count="258" uniqueCount="227">
  <si>
    <t>中华联合财产保险股份有限公司阜新市彰武支公司</t>
  </si>
  <si>
    <t>彰武县五峰镇高山台村</t>
  </si>
  <si>
    <t>2026年玉米完全成本保险承保公示清单</t>
  </si>
  <si>
    <t>单位：亩、元</t>
  </si>
  <si>
    <t>序号</t>
  </si>
  <si>
    <t>被保险人姓名</t>
  </si>
  <si>
    <t>种植面积</t>
  </si>
  <si>
    <t>保险面积</t>
  </si>
  <si>
    <t>保险金额（元）</t>
  </si>
  <si>
    <r>
      <rPr>
        <b/>
        <sz val="12"/>
        <color theme="1"/>
        <rFont val="宋体"/>
        <charset val="134"/>
      </rPr>
      <t>财政补贴80</t>
    </r>
    <r>
      <rPr>
        <b/>
        <sz val="12"/>
        <color theme="1"/>
        <rFont val="Times New Roman"/>
        <charset val="134"/>
      </rPr>
      <t>%</t>
    </r>
    <r>
      <rPr>
        <b/>
        <sz val="12"/>
        <color theme="1"/>
        <rFont val="宋体"/>
        <charset val="134"/>
      </rPr>
      <t>（元）</t>
    </r>
  </si>
  <si>
    <r>
      <rPr>
        <b/>
        <sz val="12"/>
        <color theme="1"/>
        <rFont val="宋体"/>
        <charset val="134"/>
      </rPr>
      <t>农户自缴保费</t>
    </r>
    <r>
      <rPr>
        <b/>
        <sz val="12"/>
        <color theme="1"/>
        <rFont val="Times New Roman"/>
        <charset val="134"/>
      </rPr>
      <t>20%</t>
    </r>
    <r>
      <rPr>
        <b/>
        <sz val="12"/>
        <color theme="1"/>
        <rFont val="宋体"/>
        <charset val="134"/>
      </rPr>
      <t>（元）</t>
    </r>
  </si>
  <si>
    <t>总保险费（元）</t>
  </si>
  <si>
    <t>颜*峰</t>
  </si>
  <si>
    <t>李*</t>
  </si>
  <si>
    <t>张*国</t>
  </si>
  <si>
    <t>丁*忠</t>
  </si>
  <si>
    <t>张*宇</t>
  </si>
  <si>
    <t>刘*斌</t>
  </si>
  <si>
    <t>张*</t>
  </si>
  <si>
    <t>高*路</t>
  </si>
  <si>
    <t>柴*</t>
  </si>
  <si>
    <t>张*会</t>
  </si>
  <si>
    <t>许*权</t>
  </si>
  <si>
    <t>张*委</t>
  </si>
  <si>
    <t>曹*</t>
  </si>
  <si>
    <t>郝*宇</t>
  </si>
  <si>
    <t>杨*菊</t>
  </si>
  <si>
    <t>许*栋</t>
  </si>
  <si>
    <t>薄*学</t>
  </si>
  <si>
    <t>彭*财</t>
  </si>
  <si>
    <t>金*成</t>
  </si>
  <si>
    <t>孙*</t>
  </si>
  <si>
    <t>许*军</t>
  </si>
  <si>
    <t>曹*峰</t>
  </si>
  <si>
    <t>张*义</t>
  </si>
  <si>
    <t>许*文</t>
  </si>
  <si>
    <t>赵*龙</t>
  </si>
  <si>
    <t>夏*辉</t>
  </si>
  <si>
    <t>王*胜</t>
  </si>
  <si>
    <t>张*春</t>
  </si>
  <si>
    <t>董*杰</t>
  </si>
  <si>
    <t>赵*喜</t>
  </si>
  <si>
    <t>李*芝</t>
  </si>
  <si>
    <t>王*</t>
  </si>
  <si>
    <t>褚*海</t>
  </si>
  <si>
    <t>孙*明</t>
  </si>
  <si>
    <t>李*辉</t>
  </si>
  <si>
    <t>褚*和</t>
  </si>
  <si>
    <t>吴*</t>
  </si>
  <si>
    <t>石*</t>
  </si>
  <si>
    <t>李*权</t>
  </si>
  <si>
    <t>夏*双</t>
  </si>
  <si>
    <t>林*财</t>
  </si>
  <si>
    <t>李*文</t>
  </si>
  <si>
    <t>张*祥</t>
  </si>
  <si>
    <t>贾*玲</t>
  </si>
  <si>
    <t>夏*权</t>
  </si>
  <si>
    <t>闫*辉</t>
  </si>
  <si>
    <t>闫*平</t>
  </si>
  <si>
    <t>李*宏</t>
  </si>
  <si>
    <t>周*霞</t>
  </si>
  <si>
    <t>苏*伍</t>
  </si>
  <si>
    <t>海*梅</t>
  </si>
  <si>
    <t>杜*春</t>
  </si>
  <si>
    <t>杜*彬</t>
  </si>
  <si>
    <t>张*峰</t>
  </si>
  <si>
    <t>孙*华</t>
  </si>
  <si>
    <t>张*东</t>
  </si>
  <si>
    <t>闫*光</t>
  </si>
  <si>
    <t>崔*清</t>
  </si>
  <si>
    <t>刘*明</t>
  </si>
  <si>
    <t>吕*芬</t>
  </si>
  <si>
    <t>苏*红</t>
  </si>
  <si>
    <t>张*光</t>
  </si>
  <si>
    <t>孙*旭</t>
  </si>
  <si>
    <t>王*军</t>
  </si>
  <si>
    <t>齐*芳</t>
  </si>
  <si>
    <t>井*标</t>
  </si>
  <si>
    <t>井*</t>
  </si>
  <si>
    <t>陈*霞</t>
  </si>
  <si>
    <t>李*芳</t>
  </si>
  <si>
    <t>刘*媛</t>
  </si>
  <si>
    <t>宗*国</t>
  </si>
  <si>
    <t>刁*山</t>
  </si>
  <si>
    <t>吴*和</t>
  </si>
  <si>
    <t>刁*林</t>
  </si>
  <si>
    <t>卢*</t>
  </si>
  <si>
    <t>卢*军</t>
  </si>
  <si>
    <t>刁*华</t>
  </si>
  <si>
    <t>卢*祥</t>
  </si>
  <si>
    <t>刁*太</t>
  </si>
  <si>
    <t>陈*山</t>
  </si>
  <si>
    <t>王*义</t>
  </si>
  <si>
    <t>卢*宝</t>
  </si>
  <si>
    <t>孔*春</t>
  </si>
  <si>
    <t>李*和</t>
  </si>
  <si>
    <t>李*霞</t>
  </si>
  <si>
    <t>刁*玉</t>
  </si>
  <si>
    <t>刁*环</t>
  </si>
  <si>
    <t>王*国</t>
  </si>
  <si>
    <t>范*中</t>
  </si>
  <si>
    <t>王*刚</t>
  </si>
  <si>
    <t>魏*英</t>
  </si>
  <si>
    <t>赵*梅</t>
  </si>
  <si>
    <t>魏*</t>
  </si>
  <si>
    <t>王*兰</t>
  </si>
  <si>
    <t>张*志</t>
  </si>
  <si>
    <t>徐*臣</t>
  </si>
  <si>
    <t>王*娜</t>
  </si>
  <si>
    <t>李*林</t>
  </si>
  <si>
    <t>冯*伟</t>
  </si>
  <si>
    <t>范*国</t>
  </si>
  <si>
    <t>王*艳</t>
  </si>
  <si>
    <t>范*军</t>
  </si>
  <si>
    <t>张*营</t>
  </si>
  <si>
    <t>王*东</t>
  </si>
  <si>
    <t>张*发</t>
  </si>
  <si>
    <t>张*仁</t>
  </si>
  <si>
    <t>于*红</t>
  </si>
  <si>
    <t>彭*刚</t>
  </si>
  <si>
    <t>刘*文</t>
  </si>
  <si>
    <t>赵*桥</t>
  </si>
  <si>
    <t>刘*军</t>
  </si>
  <si>
    <t>齐*峰</t>
  </si>
  <si>
    <t>霍*有</t>
  </si>
  <si>
    <t>霍*付</t>
  </si>
  <si>
    <t>安*奎</t>
  </si>
  <si>
    <t>房*军</t>
  </si>
  <si>
    <t>房*民</t>
  </si>
  <si>
    <t>孔*军</t>
  </si>
  <si>
    <t>齐*会</t>
  </si>
  <si>
    <t>刘*春</t>
  </si>
  <si>
    <t>王*礼</t>
  </si>
  <si>
    <t>孔*学</t>
  </si>
  <si>
    <t>陈*刚</t>
  </si>
  <si>
    <t>刘*茹</t>
  </si>
  <si>
    <t>彭*林</t>
  </si>
  <si>
    <t>贾*峰</t>
  </si>
  <si>
    <t>蔡*秋</t>
  </si>
  <si>
    <t>安*福</t>
  </si>
  <si>
    <t>谭*媛</t>
  </si>
  <si>
    <t>安*</t>
  </si>
  <si>
    <t>杜*</t>
  </si>
  <si>
    <t>齐*</t>
  </si>
  <si>
    <t>安*利</t>
  </si>
  <si>
    <t>刘*新</t>
  </si>
  <si>
    <t>刘*</t>
  </si>
  <si>
    <t>孙*祥</t>
  </si>
  <si>
    <t>刘*国</t>
  </si>
  <si>
    <t>宋*军</t>
  </si>
  <si>
    <t>贾*武</t>
  </si>
  <si>
    <t>孙*斌</t>
  </si>
  <si>
    <t>孙*军</t>
  </si>
  <si>
    <t>赵*武</t>
  </si>
  <si>
    <t>齐*田</t>
  </si>
  <si>
    <t>董*</t>
  </si>
  <si>
    <t>程*云</t>
  </si>
  <si>
    <t>齐*德</t>
  </si>
  <si>
    <t>安*国</t>
  </si>
  <si>
    <t>孔*民</t>
  </si>
  <si>
    <t>王*杰</t>
  </si>
  <si>
    <t>李*勇</t>
  </si>
  <si>
    <t>王*志</t>
  </si>
  <si>
    <t>贾*文</t>
  </si>
  <si>
    <t>霍*孝</t>
  </si>
  <si>
    <t>毕*才</t>
  </si>
  <si>
    <t>霍*义</t>
  </si>
  <si>
    <t>赵*全</t>
  </si>
  <si>
    <t>王*华</t>
  </si>
  <si>
    <t>刘*民</t>
  </si>
  <si>
    <t>毕*有</t>
  </si>
  <si>
    <t>刘*忠</t>
  </si>
  <si>
    <t>齐*宝</t>
  </si>
  <si>
    <t>彭*义</t>
  </si>
  <si>
    <t>安*杰</t>
  </si>
  <si>
    <t>郭*伟</t>
  </si>
  <si>
    <t>陈*学</t>
  </si>
  <si>
    <t>蔡*</t>
  </si>
  <si>
    <t>陆*山</t>
  </si>
  <si>
    <t>赵*</t>
  </si>
  <si>
    <t>马*</t>
  </si>
  <si>
    <t>季*信</t>
  </si>
  <si>
    <t>孙*福</t>
  </si>
  <si>
    <t>陈*伟</t>
  </si>
  <si>
    <t>李*双</t>
  </si>
  <si>
    <t>史*和</t>
  </si>
  <si>
    <t>张*昌</t>
  </si>
  <si>
    <t>康*荣</t>
  </si>
  <si>
    <t>马*兰</t>
  </si>
  <si>
    <t>马*平</t>
  </si>
  <si>
    <t>王*伟</t>
  </si>
  <si>
    <t>李*芬</t>
  </si>
  <si>
    <t>马*双</t>
  </si>
  <si>
    <t>蔡*龙</t>
  </si>
  <si>
    <t>陆*军</t>
  </si>
  <si>
    <t>马*成</t>
  </si>
  <si>
    <t>蔡*辉</t>
  </si>
  <si>
    <t>马*玲</t>
  </si>
  <si>
    <t>马*光</t>
  </si>
  <si>
    <t>万*峰</t>
  </si>
  <si>
    <t>于*忱</t>
  </si>
  <si>
    <t>王*明</t>
  </si>
  <si>
    <t>任*国</t>
  </si>
  <si>
    <t>蔡*斌</t>
  </si>
  <si>
    <t>赵*飞</t>
  </si>
  <si>
    <t>朱*艳</t>
  </si>
  <si>
    <t>彭*宝</t>
  </si>
  <si>
    <t>霍*艳</t>
  </si>
  <si>
    <t>彭*</t>
  </si>
  <si>
    <t>于*军</t>
  </si>
  <si>
    <t>李*华</t>
  </si>
  <si>
    <t>范*宽</t>
  </si>
  <si>
    <t>赵*平</t>
  </si>
  <si>
    <t>李*云</t>
  </si>
  <si>
    <t>杨*忠</t>
  </si>
  <si>
    <t>彭*红</t>
  </si>
  <si>
    <t>姚*</t>
  </si>
  <si>
    <t>杨*臣</t>
  </si>
  <si>
    <t>胡*兰</t>
  </si>
  <si>
    <t>董*春</t>
  </si>
  <si>
    <t>任*清</t>
  </si>
  <si>
    <t>胥*</t>
  </si>
  <si>
    <t>李*江</t>
  </si>
  <si>
    <t>解*合</t>
  </si>
  <si>
    <t>张*朋</t>
  </si>
  <si>
    <t>注：公示期内，对公示情况如有异议，请及时与中华财险彰武县支公司联系。</t>
  </si>
  <si>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联系人：罗天染</t>
    </r>
    <r>
      <rPr>
        <b/>
        <sz val="12"/>
        <rFont val="Times New Roman"/>
        <charset val="134"/>
      </rPr>
      <t xml:space="preserve">                          </t>
    </r>
    <r>
      <rPr>
        <b/>
        <sz val="12"/>
        <rFont val="宋体"/>
        <charset val="134"/>
      </rPr>
      <t>联系电话：</t>
    </r>
    <r>
      <rPr>
        <b/>
        <sz val="12"/>
        <rFont val="Times New Roman"/>
        <charset val="134"/>
      </rPr>
      <t>0418-3680658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</si>
</sst>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color theme="1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b/>
      <u/>
      <sz val="12"/>
      <color theme="1"/>
      <name val="宋体"/>
      <charset val="134"/>
    </font>
    <font>
      <b/>
      <u/>
      <sz val="12"/>
      <name val="宋体"/>
      <charset val="134"/>
    </font>
    <font>
      <u/>
      <sz val="12"/>
      <name val="宋体"/>
      <charset val="134"/>
    </font>
    <font>
      <b/>
      <sz val="11"/>
      <name val="标宋体"/>
      <charset val="134"/>
    </font>
    <font>
      <b/>
      <sz val="12"/>
      <color theme="1"/>
      <name val="宋体"/>
      <charset val="134"/>
    </font>
    <font>
      <b/>
      <sz val="12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9" applyNumberFormat="0" applyAlignment="0" applyProtection="0">
      <alignment vertical="center"/>
    </xf>
    <xf numFmtId="0" fontId="30" fillId="12" borderId="5" applyNumberFormat="0" applyAlignment="0" applyProtection="0">
      <alignment vertical="center"/>
    </xf>
    <xf numFmtId="0" fontId="31" fillId="13" borderId="10" applyNumberFormat="0" applyAlignment="0" applyProtection="0">
      <alignment vertical="center"/>
    </xf>
    <xf numFmtId="0" fontId="32" fillId="14" borderId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7" fillId="0" borderId="0"/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 applyProtection="0">
      <alignment vertical="center"/>
    </xf>
    <xf numFmtId="0" fontId="1" fillId="0" borderId="0" applyProtection="0">
      <alignment vertical="center"/>
    </xf>
    <xf numFmtId="0" fontId="1" fillId="0" borderId="0">
      <alignment vertical="center"/>
    </xf>
    <xf numFmtId="0" fontId="38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>
      <alignment vertical="center"/>
    </xf>
    <xf numFmtId="0" fontId="2" fillId="0" borderId="0" xfId="0" applyFont="1"/>
    <xf numFmtId="0" fontId="2" fillId="2" borderId="0" xfId="0" applyFont="1" applyFill="1"/>
    <xf numFmtId="176" fontId="3" fillId="0" borderId="0" xfId="0" applyNumberFormat="1" applyFont="1" applyFill="1" applyAlignment="1">
      <alignment horizontal="center" vertical="center" wrapText="1"/>
    </xf>
    <xf numFmtId="176" fontId="4" fillId="2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76" fontId="8" fillId="0" borderId="0" xfId="0" applyNumberFormat="1" applyFont="1" applyFill="1" applyBorder="1" applyAlignment="1">
      <alignment vertical="center" wrapText="1"/>
    </xf>
    <xf numFmtId="176" fontId="6" fillId="0" borderId="0" xfId="0" applyNumberFormat="1" applyFont="1" applyFill="1" applyAlignment="1">
      <alignment horizontal="left" vertical="center" wrapText="1"/>
    </xf>
    <xf numFmtId="176" fontId="9" fillId="0" borderId="0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/>
    </xf>
    <xf numFmtId="0" fontId="2" fillId="0" borderId="2" xfId="46" applyNumberFormat="1" applyFont="1" applyFill="1" applyBorder="1" applyAlignment="1">
      <alignment horizontal="center" vertical="center" shrinkToFit="1"/>
    </xf>
    <xf numFmtId="176" fontId="14" fillId="2" borderId="2" xfId="0" applyNumberFormat="1" applyFont="1" applyFill="1" applyBorder="1" applyAlignment="1">
      <alignment horizontal="center" vertical="center"/>
    </xf>
    <xf numFmtId="176" fontId="14" fillId="2" borderId="2" xfId="0" applyNumberFormat="1" applyFont="1" applyFill="1" applyBorder="1" applyAlignment="1">
      <alignment horizontal="center" vertical="center" wrapText="1"/>
    </xf>
    <xf numFmtId="176" fontId="2" fillId="0" borderId="2" xfId="46" applyNumberFormat="1" applyFont="1" applyFill="1" applyBorder="1" applyAlignment="1">
      <alignment horizontal="center" vertical="center" shrinkToFit="1"/>
    </xf>
    <xf numFmtId="0" fontId="13" fillId="0" borderId="2" xfId="0" applyNumberFormat="1" applyFont="1" applyFill="1" applyBorder="1" applyAlignment="1">
      <alignment horizontal="center" vertical="center"/>
    </xf>
    <xf numFmtId="0" fontId="2" fillId="0" borderId="2" xfId="39" applyNumberFormat="1" applyFont="1" applyFill="1" applyBorder="1" applyAlignment="1">
      <alignment horizontal="center" vertical="center" wrapText="1"/>
    </xf>
    <xf numFmtId="176" fontId="2" fillId="0" borderId="2" xfId="39" applyNumberFormat="1" applyFont="1" applyFill="1" applyBorder="1" applyAlignment="1">
      <alignment horizontal="center" vertical="center" wrapText="1"/>
    </xf>
    <xf numFmtId="0" fontId="2" fillId="0" borderId="2" xfId="55" applyNumberFormat="1" applyFont="1" applyFill="1" applyBorder="1" applyAlignment="1">
      <alignment horizontal="center" vertical="center" wrapText="1"/>
    </xf>
    <xf numFmtId="176" fontId="2" fillId="0" borderId="2" xfId="46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0" fontId="2" fillId="0" borderId="2" xfId="27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好 2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20" xfId="53"/>
    <cellStyle name="常规 17" xfId="54"/>
    <cellStyle name="常规 7" xfId="55"/>
    <cellStyle name="常规 2" xfId="56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2</xdr:col>
      <xdr:colOff>843915</xdr:colOff>
      <xdr:row>0</xdr:row>
      <xdr:rowOff>721995</xdr:rowOff>
    </xdr:to>
    <xdr:pic>
      <xdr:nvPicPr>
        <xdr:cNvPr id="3" name="图片 2" descr="4876a36a86dc645e1a373e17e64e4df"/>
        <xdr:cNvPicPr>
          <a:picLocks noChangeAspect="1"/>
        </xdr:cNvPicPr>
      </xdr:nvPicPr>
      <xdr:blipFill>
        <a:blip r:embed="rId1"/>
        <a:srcRect l="13276" t="37706" r="13441" b="43980"/>
        <a:stretch>
          <a:fillRect/>
        </a:stretch>
      </xdr:blipFill>
      <xdr:spPr>
        <a:xfrm>
          <a:off x="114300" y="38100"/>
          <a:ext cx="1958340" cy="683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9"/>
  <sheetViews>
    <sheetView tabSelected="1" workbookViewId="0">
      <selection activeCell="F11" sqref="F11"/>
    </sheetView>
  </sheetViews>
  <sheetFormatPr defaultColWidth="9" defaultRowHeight="14.25"/>
  <cols>
    <col min="1" max="1" width="6.375" style="2" customWidth="1"/>
    <col min="2" max="2" width="9.75" style="3" customWidth="1"/>
    <col min="3" max="7" width="21.125" style="2" customWidth="1"/>
    <col min="8" max="8" width="13.7583333333333" style="2" customWidth="1"/>
    <col min="9" max="16384" width="9" style="2"/>
  </cols>
  <sheetData>
    <row r="1" s="1" customFormat="1" ht="67" customHeight="1" spans="1:8">
      <c r="A1" s="4" t="s">
        <v>0</v>
      </c>
      <c r="B1" s="5"/>
      <c r="C1" s="4"/>
      <c r="D1" s="4"/>
      <c r="E1" s="4"/>
      <c r="F1" s="6"/>
      <c r="G1" s="6"/>
      <c r="H1" s="6"/>
    </row>
    <row r="2" s="1" customFormat="1" ht="24" customHeight="1" spans="1:8">
      <c r="A2" s="7" t="s">
        <v>1</v>
      </c>
      <c r="B2" s="8"/>
      <c r="C2" s="9"/>
      <c r="D2" s="10"/>
      <c r="E2" s="11" t="s">
        <v>2</v>
      </c>
      <c r="F2" s="11"/>
      <c r="G2" s="12"/>
      <c r="H2" s="13" t="s">
        <v>3</v>
      </c>
    </row>
    <row r="3" s="1" customFormat="1" ht="44" customHeight="1" spans="1:8">
      <c r="A3" s="14" t="s">
        <v>4</v>
      </c>
      <c r="B3" s="14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10</v>
      </c>
      <c r="H3" s="14" t="s">
        <v>11</v>
      </c>
    </row>
    <row r="4" s="1" customFormat="1" ht="18" customHeight="1" spans="1:8">
      <c r="A4" s="15">
        <v>1</v>
      </c>
      <c r="B4" s="16" t="s">
        <v>12</v>
      </c>
      <c r="C4" s="17">
        <v>23.5</v>
      </c>
      <c r="D4" s="17">
        <v>23.5</v>
      </c>
      <c r="E4" s="18">
        <f t="shared" ref="E4:E23" si="0">D4*770</f>
        <v>18095</v>
      </c>
      <c r="F4" s="19">
        <f>H4*80%</f>
        <v>969.892</v>
      </c>
      <c r="G4" s="19">
        <f t="shared" ref="G4:G23" si="1">H4*20%</f>
        <v>242.473</v>
      </c>
      <c r="H4" s="19">
        <f t="shared" ref="H4:H23" si="2">D4*51.59</f>
        <v>1212.365</v>
      </c>
    </row>
    <row r="5" s="1" customFormat="1" ht="18" customHeight="1" spans="1:8">
      <c r="A5" s="15">
        <v>2</v>
      </c>
      <c r="B5" s="16" t="s">
        <v>13</v>
      </c>
      <c r="C5" s="17">
        <v>10.5</v>
      </c>
      <c r="D5" s="17">
        <v>10.5</v>
      </c>
      <c r="E5" s="18">
        <f t="shared" si="0"/>
        <v>8085</v>
      </c>
      <c r="F5" s="19">
        <f t="shared" ref="F5:F68" si="3">H5*80%</f>
        <v>433.356</v>
      </c>
      <c r="G5" s="19">
        <f t="shared" si="1"/>
        <v>108.339</v>
      </c>
      <c r="H5" s="19">
        <f t="shared" si="2"/>
        <v>541.695</v>
      </c>
    </row>
    <row r="6" s="1" customFormat="1" ht="18" customHeight="1" spans="1:8">
      <c r="A6" s="15">
        <v>3</v>
      </c>
      <c r="B6" s="16" t="s">
        <v>14</v>
      </c>
      <c r="C6" s="20">
        <v>37</v>
      </c>
      <c r="D6" s="20">
        <v>37</v>
      </c>
      <c r="E6" s="18">
        <f t="shared" si="0"/>
        <v>28490</v>
      </c>
      <c r="F6" s="19">
        <f t="shared" si="3"/>
        <v>1527.064</v>
      </c>
      <c r="G6" s="19">
        <f t="shared" si="1"/>
        <v>381.766</v>
      </c>
      <c r="H6" s="19">
        <f t="shared" si="2"/>
        <v>1908.83</v>
      </c>
    </row>
    <row r="7" s="1" customFormat="1" ht="18" customHeight="1" spans="1:8">
      <c r="A7" s="15">
        <v>4</v>
      </c>
      <c r="B7" s="16" t="s">
        <v>15</v>
      </c>
      <c r="C7" s="20">
        <v>7.35</v>
      </c>
      <c r="D7" s="20">
        <v>7.35</v>
      </c>
      <c r="E7" s="18">
        <f t="shared" si="0"/>
        <v>5659.5</v>
      </c>
      <c r="F7" s="19">
        <f t="shared" si="3"/>
        <v>303.3492</v>
      </c>
      <c r="G7" s="19">
        <f t="shared" si="1"/>
        <v>75.8373</v>
      </c>
      <c r="H7" s="19">
        <f t="shared" si="2"/>
        <v>379.1865</v>
      </c>
    </row>
    <row r="8" s="1" customFormat="1" ht="18" customHeight="1" spans="1:8">
      <c r="A8" s="15">
        <v>5</v>
      </c>
      <c r="B8" s="16" t="s">
        <v>16</v>
      </c>
      <c r="C8" s="20">
        <v>20</v>
      </c>
      <c r="D8" s="20">
        <v>20</v>
      </c>
      <c r="E8" s="18">
        <f t="shared" si="0"/>
        <v>15400</v>
      </c>
      <c r="F8" s="19">
        <f t="shared" si="3"/>
        <v>825.44</v>
      </c>
      <c r="G8" s="19">
        <f t="shared" si="1"/>
        <v>206.36</v>
      </c>
      <c r="H8" s="19">
        <f t="shared" si="2"/>
        <v>1031.8</v>
      </c>
    </row>
    <row r="9" s="1" customFormat="1" ht="18" customHeight="1" spans="1:8">
      <c r="A9" s="15">
        <v>6</v>
      </c>
      <c r="B9" s="16" t="s">
        <v>17</v>
      </c>
      <c r="C9" s="20">
        <v>10.5</v>
      </c>
      <c r="D9" s="20">
        <v>10.5</v>
      </c>
      <c r="E9" s="18">
        <f t="shared" si="0"/>
        <v>8085</v>
      </c>
      <c r="F9" s="19">
        <f t="shared" si="3"/>
        <v>433.356</v>
      </c>
      <c r="G9" s="19">
        <f t="shared" si="1"/>
        <v>108.339</v>
      </c>
      <c r="H9" s="19">
        <f t="shared" si="2"/>
        <v>541.695</v>
      </c>
    </row>
    <row r="10" s="1" customFormat="1" ht="18" customHeight="1" spans="1:8">
      <c r="A10" s="15">
        <v>7</v>
      </c>
      <c r="B10" s="16" t="s">
        <v>18</v>
      </c>
      <c r="C10" s="20">
        <v>25.5</v>
      </c>
      <c r="D10" s="20">
        <v>25.5</v>
      </c>
      <c r="E10" s="18">
        <f t="shared" si="0"/>
        <v>19635</v>
      </c>
      <c r="F10" s="19">
        <f t="shared" si="3"/>
        <v>1052.436</v>
      </c>
      <c r="G10" s="19">
        <f t="shared" si="1"/>
        <v>263.109</v>
      </c>
      <c r="H10" s="19">
        <f t="shared" si="2"/>
        <v>1315.545</v>
      </c>
    </row>
    <row r="11" s="1" customFormat="1" ht="18" customHeight="1" spans="1:8">
      <c r="A11" s="15">
        <v>8</v>
      </c>
      <c r="B11" s="16" t="s">
        <v>19</v>
      </c>
      <c r="C11" s="20">
        <v>19.5</v>
      </c>
      <c r="D11" s="20">
        <v>19.5</v>
      </c>
      <c r="E11" s="18">
        <f t="shared" si="0"/>
        <v>15015</v>
      </c>
      <c r="F11" s="19">
        <f t="shared" si="3"/>
        <v>804.804</v>
      </c>
      <c r="G11" s="19">
        <f t="shared" si="1"/>
        <v>201.201</v>
      </c>
      <c r="H11" s="19">
        <f t="shared" si="2"/>
        <v>1006.005</v>
      </c>
    </row>
    <row r="12" s="1" customFormat="1" ht="18" customHeight="1" spans="1:8">
      <c r="A12" s="15">
        <v>9</v>
      </c>
      <c r="B12" s="16" t="s">
        <v>20</v>
      </c>
      <c r="C12" s="20">
        <v>13</v>
      </c>
      <c r="D12" s="20">
        <v>13</v>
      </c>
      <c r="E12" s="18">
        <f t="shared" si="0"/>
        <v>10010</v>
      </c>
      <c r="F12" s="19">
        <f t="shared" si="3"/>
        <v>536.536</v>
      </c>
      <c r="G12" s="19">
        <f t="shared" si="1"/>
        <v>134.134</v>
      </c>
      <c r="H12" s="19">
        <f t="shared" si="2"/>
        <v>670.67</v>
      </c>
    </row>
    <row r="13" s="1" customFormat="1" ht="18" customHeight="1" spans="1:8">
      <c r="A13" s="15">
        <v>10</v>
      </c>
      <c r="B13" s="16" t="s">
        <v>21</v>
      </c>
      <c r="C13" s="20">
        <v>26.5</v>
      </c>
      <c r="D13" s="20">
        <v>26.5</v>
      </c>
      <c r="E13" s="18">
        <f t="shared" si="0"/>
        <v>20405</v>
      </c>
      <c r="F13" s="19">
        <f t="shared" si="3"/>
        <v>1093.708</v>
      </c>
      <c r="G13" s="19">
        <f t="shared" si="1"/>
        <v>273.427</v>
      </c>
      <c r="H13" s="19">
        <f t="shared" si="2"/>
        <v>1367.135</v>
      </c>
    </row>
    <row r="14" s="1" customFormat="1" ht="18" customHeight="1" spans="1:8">
      <c r="A14" s="15">
        <v>11</v>
      </c>
      <c r="B14" s="16" t="s">
        <v>22</v>
      </c>
      <c r="C14" s="20">
        <v>16</v>
      </c>
      <c r="D14" s="20">
        <v>16</v>
      </c>
      <c r="E14" s="18">
        <f t="shared" si="0"/>
        <v>12320</v>
      </c>
      <c r="F14" s="19">
        <f t="shared" si="3"/>
        <v>660.352</v>
      </c>
      <c r="G14" s="19">
        <f t="shared" si="1"/>
        <v>165.088</v>
      </c>
      <c r="H14" s="19">
        <f t="shared" si="2"/>
        <v>825.44</v>
      </c>
    </row>
    <row r="15" s="1" customFormat="1" ht="18" customHeight="1" spans="1:8">
      <c r="A15" s="15">
        <v>12</v>
      </c>
      <c r="B15" s="16" t="s">
        <v>23</v>
      </c>
      <c r="C15" s="20">
        <v>16.7</v>
      </c>
      <c r="D15" s="20">
        <v>16.7</v>
      </c>
      <c r="E15" s="18">
        <f t="shared" si="0"/>
        <v>12859</v>
      </c>
      <c r="F15" s="19">
        <f t="shared" si="3"/>
        <v>689.2424</v>
      </c>
      <c r="G15" s="19">
        <f t="shared" si="1"/>
        <v>172.3106</v>
      </c>
      <c r="H15" s="19">
        <f t="shared" si="2"/>
        <v>861.553</v>
      </c>
    </row>
    <row r="16" s="1" customFormat="1" ht="18" customHeight="1" spans="1:8">
      <c r="A16" s="15">
        <v>13</v>
      </c>
      <c r="B16" s="16" t="s">
        <v>24</v>
      </c>
      <c r="C16" s="20">
        <v>15</v>
      </c>
      <c r="D16" s="20">
        <v>15</v>
      </c>
      <c r="E16" s="18">
        <f t="shared" si="0"/>
        <v>11550</v>
      </c>
      <c r="F16" s="19">
        <f t="shared" si="3"/>
        <v>619.08</v>
      </c>
      <c r="G16" s="19">
        <f t="shared" si="1"/>
        <v>154.77</v>
      </c>
      <c r="H16" s="19">
        <f t="shared" si="2"/>
        <v>773.85</v>
      </c>
    </row>
    <row r="17" s="1" customFormat="1" ht="18" customHeight="1" spans="1:8">
      <c r="A17" s="15">
        <v>14</v>
      </c>
      <c r="B17" s="16" t="s">
        <v>18</v>
      </c>
      <c r="C17" s="20">
        <v>16</v>
      </c>
      <c r="D17" s="20">
        <v>16</v>
      </c>
      <c r="E17" s="18">
        <f t="shared" si="0"/>
        <v>12320</v>
      </c>
      <c r="F17" s="19">
        <f t="shared" si="3"/>
        <v>660.352</v>
      </c>
      <c r="G17" s="19">
        <f t="shared" si="1"/>
        <v>165.088</v>
      </c>
      <c r="H17" s="19">
        <f t="shared" si="2"/>
        <v>825.44</v>
      </c>
    </row>
    <row r="18" s="1" customFormat="1" ht="18" customHeight="1" spans="1:8">
      <c r="A18" s="15">
        <v>15</v>
      </c>
      <c r="B18" s="16" t="s">
        <v>18</v>
      </c>
      <c r="C18" s="17">
        <v>23</v>
      </c>
      <c r="D18" s="17">
        <v>23</v>
      </c>
      <c r="E18" s="18">
        <f t="shared" si="0"/>
        <v>17710</v>
      </c>
      <c r="F18" s="19">
        <f t="shared" si="3"/>
        <v>949.256</v>
      </c>
      <c r="G18" s="19">
        <f t="shared" si="1"/>
        <v>237.314</v>
      </c>
      <c r="H18" s="19">
        <f t="shared" si="2"/>
        <v>1186.57</v>
      </c>
    </row>
    <row r="19" s="1" customFormat="1" ht="18" customHeight="1" spans="1:8">
      <c r="A19" s="15">
        <v>16</v>
      </c>
      <c r="B19" s="21" t="s">
        <v>25</v>
      </c>
      <c r="C19" s="20">
        <v>14</v>
      </c>
      <c r="D19" s="20">
        <v>14</v>
      </c>
      <c r="E19" s="18">
        <f t="shared" si="0"/>
        <v>10780</v>
      </c>
      <c r="F19" s="19">
        <f t="shared" si="3"/>
        <v>577.808</v>
      </c>
      <c r="G19" s="19">
        <f t="shared" si="1"/>
        <v>144.452</v>
      </c>
      <c r="H19" s="19">
        <f t="shared" si="2"/>
        <v>722.26</v>
      </c>
    </row>
    <row r="20" s="1" customFormat="1" ht="18" customHeight="1" spans="1:8">
      <c r="A20" s="15">
        <v>17</v>
      </c>
      <c r="B20" s="16" t="s">
        <v>26</v>
      </c>
      <c r="C20" s="20">
        <v>12</v>
      </c>
      <c r="D20" s="20">
        <v>12</v>
      </c>
      <c r="E20" s="18">
        <f t="shared" si="0"/>
        <v>9240</v>
      </c>
      <c r="F20" s="19">
        <f t="shared" si="3"/>
        <v>495.264</v>
      </c>
      <c r="G20" s="19">
        <f t="shared" si="1"/>
        <v>123.816</v>
      </c>
      <c r="H20" s="19">
        <f t="shared" si="2"/>
        <v>619.08</v>
      </c>
    </row>
    <row r="21" s="1" customFormat="1" ht="18" customHeight="1" spans="1:8">
      <c r="A21" s="15">
        <v>18</v>
      </c>
      <c r="B21" s="16" t="s">
        <v>27</v>
      </c>
      <c r="C21" s="20">
        <v>9.5</v>
      </c>
      <c r="D21" s="20">
        <v>9.5</v>
      </c>
      <c r="E21" s="18">
        <f t="shared" si="0"/>
        <v>7315</v>
      </c>
      <c r="F21" s="19">
        <f t="shared" si="3"/>
        <v>392.084</v>
      </c>
      <c r="G21" s="19">
        <f t="shared" si="1"/>
        <v>98.021</v>
      </c>
      <c r="H21" s="19">
        <f t="shared" si="2"/>
        <v>490.105</v>
      </c>
    </row>
    <row r="22" s="1" customFormat="1" ht="18" customHeight="1" spans="1:8">
      <c r="A22" s="15">
        <v>19</v>
      </c>
      <c r="B22" s="16" t="s">
        <v>28</v>
      </c>
      <c r="C22" s="20">
        <v>16</v>
      </c>
      <c r="D22" s="20">
        <v>16</v>
      </c>
      <c r="E22" s="18">
        <f t="shared" si="0"/>
        <v>12320</v>
      </c>
      <c r="F22" s="19">
        <f t="shared" si="3"/>
        <v>660.352</v>
      </c>
      <c r="G22" s="19">
        <f t="shared" si="1"/>
        <v>165.088</v>
      </c>
      <c r="H22" s="19">
        <f t="shared" si="2"/>
        <v>825.44</v>
      </c>
    </row>
    <row r="23" s="1" customFormat="1" ht="18" customHeight="1" spans="1:8">
      <c r="A23" s="15">
        <v>20</v>
      </c>
      <c r="B23" s="16" t="s">
        <v>29</v>
      </c>
      <c r="C23" s="20">
        <v>33.5</v>
      </c>
      <c r="D23" s="20">
        <v>33.5</v>
      </c>
      <c r="E23" s="18">
        <f t="shared" si="0"/>
        <v>25795</v>
      </c>
      <c r="F23" s="19">
        <f t="shared" si="3"/>
        <v>1382.612</v>
      </c>
      <c r="G23" s="19">
        <f t="shared" si="1"/>
        <v>345.653</v>
      </c>
      <c r="H23" s="19">
        <f t="shared" si="2"/>
        <v>1728.265</v>
      </c>
    </row>
    <row r="24" s="1" customFormat="1" ht="18" customHeight="1" spans="1:9">
      <c r="A24" s="15">
        <v>21</v>
      </c>
      <c r="B24" s="16" t="s">
        <v>30</v>
      </c>
      <c r="C24" s="20">
        <v>37.3</v>
      </c>
      <c r="D24" s="20">
        <v>37.3</v>
      </c>
      <c r="E24" s="18">
        <f t="shared" ref="E24:E87" si="4">D24*770</f>
        <v>28721</v>
      </c>
      <c r="F24" s="19">
        <f t="shared" si="3"/>
        <v>1539.4456</v>
      </c>
      <c r="G24" s="19">
        <f t="shared" ref="G24:G87" si="5">H24*20%</f>
        <v>384.8614</v>
      </c>
      <c r="H24" s="19">
        <f t="shared" ref="H24:H87" si="6">D24*51.59</f>
        <v>1924.307</v>
      </c>
      <c r="I24" s="26"/>
    </row>
    <row r="25" s="1" customFormat="1" ht="18" customHeight="1" spans="1:9">
      <c r="A25" s="15">
        <v>22</v>
      </c>
      <c r="B25" s="16" t="s">
        <v>31</v>
      </c>
      <c r="C25" s="20">
        <v>12.7</v>
      </c>
      <c r="D25" s="20">
        <v>12.7</v>
      </c>
      <c r="E25" s="18">
        <f t="shared" si="4"/>
        <v>9779</v>
      </c>
      <c r="F25" s="19">
        <f t="shared" si="3"/>
        <v>524.1544</v>
      </c>
      <c r="G25" s="19">
        <f t="shared" si="5"/>
        <v>131.0386</v>
      </c>
      <c r="H25" s="19">
        <f t="shared" si="6"/>
        <v>655.193</v>
      </c>
      <c r="I25" s="26"/>
    </row>
    <row r="26" s="1" customFormat="1" ht="18" customHeight="1" spans="1:9">
      <c r="A26" s="15">
        <v>23</v>
      </c>
      <c r="B26" s="16" t="s">
        <v>32</v>
      </c>
      <c r="C26" s="20">
        <v>21</v>
      </c>
      <c r="D26" s="20">
        <v>21</v>
      </c>
      <c r="E26" s="18">
        <f t="shared" si="4"/>
        <v>16170</v>
      </c>
      <c r="F26" s="19">
        <f t="shared" si="3"/>
        <v>866.712</v>
      </c>
      <c r="G26" s="19">
        <f t="shared" si="5"/>
        <v>216.678</v>
      </c>
      <c r="H26" s="19">
        <f t="shared" si="6"/>
        <v>1083.39</v>
      </c>
      <c r="I26" s="26"/>
    </row>
    <row r="27" s="1" customFormat="1" ht="18" customHeight="1" spans="1:9">
      <c r="A27" s="15">
        <v>24</v>
      </c>
      <c r="B27" s="16" t="s">
        <v>33</v>
      </c>
      <c r="C27" s="20">
        <v>20.5</v>
      </c>
      <c r="D27" s="20">
        <v>20.5</v>
      </c>
      <c r="E27" s="18">
        <f t="shared" si="4"/>
        <v>15785</v>
      </c>
      <c r="F27" s="19">
        <f t="shared" si="3"/>
        <v>846.076</v>
      </c>
      <c r="G27" s="19">
        <f t="shared" si="5"/>
        <v>211.519</v>
      </c>
      <c r="H27" s="19">
        <f t="shared" si="6"/>
        <v>1057.595</v>
      </c>
      <c r="I27" s="26"/>
    </row>
    <row r="28" s="1" customFormat="1" ht="18" customHeight="1" spans="1:9">
      <c r="A28" s="15">
        <v>25</v>
      </c>
      <c r="B28" s="16" t="s">
        <v>34</v>
      </c>
      <c r="C28" s="20">
        <v>19.5</v>
      </c>
      <c r="D28" s="20">
        <v>19.5</v>
      </c>
      <c r="E28" s="18">
        <f t="shared" si="4"/>
        <v>15015</v>
      </c>
      <c r="F28" s="19">
        <f t="shared" si="3"/>
        <v>804.804</v>
      </c>
      <c r="G28" s="19">
        <f t="shared" si="5"/>
        <v>201.201</v>
      </c>
      <c r="H28" s="19">
        <f t="shared" si="6"/>
        <v>1006.005</v>
      </c>
      <c r="I28" s="26"/>
    </row>
    <row r="29" s="1" customFormat="1" ht="18" customHeight="1" spans="1:9">
      <c r="A29" s="15">
        <v>26</v>
      </c>
      <c r="B29" s="16" t="s">
        <v>35</v>
      </c>
      <c r="C29" s="20">
        <v>19</v>
      </c>
      <c r="D29" s="20">
        <v>19</v>
      </c>
      <c r="E29" s="18">
        <f t="shared" si="4"/>
        <v>14630</v>
      </c>
      <c r="F29" s="19">
        <f t="shared" si="3"/>
        <v>784.168</v>
      </c>
      <c r="G29" s="19">
        <f t="shared" si="5"/>
        <v>196.042</v>
      </c>
      <c r="H29" s="19">
        <f t="shared" si="6"/>
        <v>980.21</v>
      </c>
      <c r="I29" s="26"/>
    </row>
    <row r="30" s="1" customFormat="1" ht="18" customHeight="1" spans="1:9">
      <c r="A30" s="15">
        <v>27</v>
      </c>
      <c r="B30" s="16" t="s">
        <v>13</v>
      </c>
      <c r="C30" s="20">
        <v>17</v>
      </c>
      <c r="D30" s="20">
        <v>17</v>
      </c>
      <c r="E30" s="18">
        <f t="shared" si="4"/>
        <v>13090</v>
      </c>
      <c r="F30" s="19">
        <f t="shared" si="3"/>
        <v>701.624</v>
      </c>
      <c r="G30" s="19">
        <f t="shared" si="5"/>
        <v>175.406</v>
      </c>
      <c r="H30" s="19">
        <f t="shared" si="6"/>
        <v>877.03</v>
      </c>
      <c r="I30" s="26"/>
    </row>
    <row r="31" s="1" customFormat="1" ht="18" customHeight="1" spans="1:9">
      <c r="A31" s="15">
        <v>28</v>
      </c>
      <c r="B31" s="16" t="s">
        <v>36</v>
      </c>
      <c r="C31" s="20">
        <v>21</v>
      </c>
      <c r="D31" s="20">
        <v>21</v>
      </c>
      <c r="E31" s="18">
        <f t="shared" si="4"/>
        <v>16170</v>
      </c>
      <c r="F31" s="19">
        <f t="shared" si="3"/>
        <v>866.712</v>
      </c>
      <c r="G31" s="19">
        <f t="shared" si="5"/>
        <v>216.678</v>
      </c>
      <c r="H31" s="19">
        <f t="shared" si="6"/>
        <v>1083.39</v>
      </c>
      <c r="I31" s="26"/>
    </row>
    <row r="32" s="1" customFormat="1" ht="18" customHeight="1" spans="1:9">
      <c r="A32" s="15">
        <v>29</v>
      </c>
      <c r="B32" s="16" t="s">
        <v>37</v>
      </c>
      <c r="C32" s="20">
        <v>18</v>
      </c>
      <c r="D32" s="20">
        <v>18</v>
      </c>
      <c r="E32" s="18">
        <f t="shared" si="4"/>
        <v>13860</v>
      </c>
      <c r="F32" s="19">
        <f t="shared" si="3"/>
        <v>742.896</v>
      </c>
      <c r="G32" s="19">
        <f t="shared" si="5"/>
        <v>185.724</v>
      </c>
      <c r="H32" s="19">
        <f t="shared" si="6"/>
        <v>928.62</v>
      </c>
      <c r="I32" s="26"/>
    </row>
    <row r="33" s="1" customFormat="1" ht="18" customHeight="1" spans="1:9">
      <c r="A33" s="15">
        <v>30</v>
      </c>
      <c r="B33" s="16" t="s">
        <v>38</v>
      </c>
      <c r="C33" s="20">
        <v>19</v>
      </c>
      <c r="D33" s="20">
        <v>19</v>
      </c>
      <c r="E33" s="18">
        <f t="shared" si="4"/>
        <v>14630</v>
      </c>
      <c r="F33" s="19">
        <f t="shared" si="3"/>
        <v>784.168</v>
      </c>
      <c r="G33" s="19">
        <f t="shared" si="5"/>
        <v>196.042</v>
      </c>
      <c r="H33" s="19">
        <f t="shared" si="6"/>
        <v>980.21</v>
      </c>
      <c r="I33" s="26"/>
    </row>
    <row r="34" s="1" customFormat="1" ht="18" customHeight="1" spans="1:9">
      <c r="A34" s="15">
        <v>31</v>
      </c>
      <c r="B34" s="16" t="s">
        <v>39</v>
      </c>
      <c r="C34" s="20">
        <v>13</v>
      </c>
      <c r="D34" s="20">
        <v>13</v>
      </c>
      <c r="E34" s="18">
        <f t="shared" si="4"/>
        <v>10010</v>
      </c>
      <c r="F34" s="19">
        <f t="shared" si="3"/>
        <v>536.536</v>
      </c>
      <c r="G34" s="19">
        <f t="shared" si="5"/>
        <v>134.134</v>
      </c>
      <c r="H34" s="19">
        <f t="shared" si="6"/>
        <v>670.67</v>
      </c>
      <c r="I34" s="26"/>
    </row>
    <row r="35" s="1" customFormat="1" ht="18" customHeight="1" spans="1:9">
      <c r="A35" s="15">
        <v>32</v>
      </c>
      <c r="B35" s="16" t="s">
        <v>40</v>
      </c>
      <c r="C35" s="20">
        <v>20</v>
      </c>
      <c r="D35" s="20">
        <v>20</v>
      </c>
      <c r="E35" s="18">
        <f t="shared" si="4"/>
        <v>15400</v>
      </c>
      <c r="F35" s="19">
        <f t="shared" si="3"/>
        <v>825.44</v>
      </c>
      <c r="G35" s="19">
        <f t="shared" si="5"/>
        <v>206.36</v>
      </c>
      <c r="H35" s="19">
        <f t="shared" si="6"/>
        <v>1031.8</v>
      </c>
      <c r="I35" s="26"/>
    </row>
    <row r="36" s="1" customFormat="1" ht="18" customHeight="1" spans="1:9">
      <c r="A36" s="15">
        <v>33</v>
      </c>
      <c r="B36" s="16" t="s">
        <v>41</v>
      </c>
      <c r="C36" s="20">
        <v>10</v>
      </c>
      <c r="D36" s="20">
        <v>10</v>
      </c>
      <c r="E36" s="18">
        <f t="shared" si="4"/>
        <v>7700</v>
      </c>
      <c r="F36" s="19">
        <f t="shared" si="3"/>
        <v>412.72</v>
      </c>
      <c r="G36" s="19">
        <f t="shared" si="5"/>
        <v>103.18</v>
      </c>
      <c r="H36" s="19">
        <f t="shared" si="6"/>
        <v>515.9</v>
      </c>
      <c r="I36" s="26"/>
    </row>
    <row r="37" s="1" customFormat="1" ht="18" customHeight="1" spans="1:9">
      <c r="A37" s="15">
        <v>34</v>
      </c>
      <c r="B37" s="16" t="s">
        <v>42</v>
      </c>
      <c r="C37" s="20">
        <v>11</v>
      </c>
      <c r="D37" s="20">
        <v>11</v>
      </c>
      <c r="E37" s="18">
        <f t="shared" si="4"/>
        <v>8470</v>
      </c>
      <c r="F37" s="19">
        <f t="shared" si="3"/>
        <v>453.992</v>
      </c>
      <c r="G37" s="19">
        <f t="shared" si="5"/>
        <v>113.498</v>
      </c>
      <c r="H37" s="19">
        <f t="shared" si="6"/>
        <v>567.49</v>
      </c>
      <c r="I37" s="26"/>
    </row>
    <row r="38" s="1" customFormat="1" ht="18" customHeight="1" spans="1:9">
      <c r="A38" s="15">
        <v>35</v>
      </c>
      <c r="B38" s="16" t="s">
        <v>43</v>
      </c>
      <c r="C38" s="20">
        <v>14.77</v>
      </c>
      <c r="D38" s="20">
        <v>14.77</v>
      </c>
      <c r="E38" s="18">
        <f t="shared" si="4"/>
        <v>11372.9</v>
      </c>
      <c r="F38" s="19">
        <f t="shared" si="3"/>
        <v>609.58744</v>
      </c>
      <c r="G38" s="19">
        <f t="shared" si="5"/>
        <v>152.39686</v>
      </c>
      <c r="H38" s="19">
        <f t="shared" si="6"/>
        <v>761.9843</v>
      </c>
      <c r="I38" s="26"/>
    </row>
    <row r="39" s="1" customFormat="1" ht="18" customHeight="1" spans="1:9">
      <c r="A39" s="15">
        <v>36</v>
      </c>
      <c r="B39" s="16" t="s">
        <v>44</v>
      </c>
      <c r="C39" s="22">
        <v>13</v>
      </c>
      <c r="D39" s="22">
        <v>13</v>
      </c>
      <c r="E39" s="18">
        <f t="shared" si="4"/>
        <v>10010</v>
      </c>
      <c r="F39" s="19">
        <f t="shared" si="3"/>
        <v>536.536</v>
      </c>
      <c r="G39" s="19">
        <f t="shared" si="5"/>
        <v>134.134</v>
      </c>
      <c r="H39" s="19">
        <f t="shared" si="6"/>
        <v>670.67</v>
      </c>
      <c r="I39" s="26"/>
    </row>
    <row r="40" s="1" customFormat="1" ht="18" customHeight="1" spans="1:9">
      <c r="A40" s="15">
        <v>37</v>
      </c>
      <c r="B40" s="16" t="s">
        <v>45</v>
      </c>
      <c r="C40" s="23">
        <v>21</v>
      </c>
      <c r="D40" s="23">
        <v>21</v>
      </c>
      <c r="E40" s="18">
        <f t="shared" si="4"/>
        <v>16170</v>
      </c>
      <c r="F40" s="19">
        <f t="shared" si="3"/>
        <v>866.712</v>
      </c>
      <c r="G40" s="19">
        <f t="shared" si="5"/>
        <v>216.678</v>
      </c>
      <c r="H40" s="19">
        <f t="shared" si="6"/>
        <v>1083.39</v>
      </c>
      <c r="I40" s="26"/>
    </row>
    <row r="41" s="1" customFormat="1" ht="18" customHeight="1" spans="1:9">
      <c r="A41" s="15">
        <v>38</v>
      </c>
      <c r="B41" s="24" t="s">
        <v>46</v>
      </c>
      <c r="C41" s="23">
        <v>18</v>
      </c>
      <c r="D41" s="23">
        <v>18</v>
      </c>
      <c r="E41" s="18">
        <f t="shared" si="4"/>
        <v>13860</v>
      </c>
      <c r="F41" s="19">
        <f t="shared" si="3"/>
        <v>742.896</v>
      </c>
      <c r="G41" s="19">
        <f t="shared" si="5"/>
        <v>185.724</v>
      </c>
      <c r="H41" s="19">
        <f t="shared" si="6"/>
        <v>928.62</v>
      </c>
      <c r="I41" s="26"/>
    </row>
    <row r="42" s="1" customFormat="1" ht="18" customHeight="1" spans="1:9">
      <c r="A42" s="15">
        <v>39</v>
      </c>
      <c r="B42" s="16" t="s">
        <v>43</v>
      </c>
      <c r="C42" s="23">
        <v>30</v>
      </c>
      <c r="D42" s="23">
        <v>30</v>
      </c>
      <c r="E42" s="18">
        <f t="shared" si="4"/>
        <v>23100</v>
      </c>
      <c r="F42" s="19">
        <f t="shared" si="3"/>
        <v>1238.16</v>
      </c>
      <c r="G42" s="19">
        <f t="shared" si="5"/>
        <v>309.54</v>
      </c>
      <c r="H42" s="19">
        <f t="shared" si="6"/>
        <v>1547.7</v>
      </c>
      <c r="I42" s="26"/>
    </row>
    <row r="43" s="1" customFormat="1" ht="18" customHeight="1" spans="1:9">
      <c r="A43" s="15">
        <v>40</v>
      </c>
      <c r="B43" s="16" t="s">
        <v>47</v>
      </c>
      <c r="C43" s="23">
        <v>13</v>
      </c>
      <c r="D43" s="23">
        <v>13</v>
      </c>
      <c r="E43" s="18">
        <f t="shared" si="4"/>
        <v>10010</v>
      </c>
      <c r="F43" s="19">
        <f t="shared" si="3"/>
        <v>536.536</v>
      </c>
      <c r="G43" s="19">
        <f t="shared" si="5"/>
        <v>134.134</v>
      </c>
      <c r="H43" s="19">
        <f t="shared" si="6"/>
        <v>670.67</v>
      </c>
      <c r="I43" s="26"/>
    </row>
    <row r="44" s="1" customFormat="1" ht="18" customHeight="1" spans="1:9">
      <c r="A44" s="15">
        <v>41</v>
      </c>
      <c r="B44" s="16" t="s">
        <v>48</v>
      </c>
      <c r="C44" s="23">
        <v>11</v>
      </c>
      <c r="D44" s="23">
        <v>11</v>
      </c>
      <c r="E44" s="18">
        <f t="shared" si="4"/>
        <v>8470</v>
      </c>
      <c r="F44" s="19">
        <f t="shared" si="3"/>
        <v>453.992</v>
      </c>
      <c r="G44" s="19">
        <f t="shared" si="5"/>
        <v>113.498</v>
      </c>
      <c r="H44" s="19">
        <f t="shared" si="6"/>
        <v>567.49</v>
      </c>
      <c r="I44" s="26"/>
    </row>
    <row r="45" s="1" customFormat="1" ht="18" customHeight="1" spans="1:9">
      <c r="A45" s="15">
        <v>42</v>
      </c>
      <c r="B45" s="16" t="s">
        <v>49</v>
      </c>
      <c r="C45" s="23">
        <v>22</v>
      </c>
      <c r="D45" s="23">
        <v>22</v>
      </c>
      <c r="E45" s="18">
        <f t="shared" si="4"/>
        <v>16940</v>
      </c>
      <c r="F45" s="19">
        <f t="shared" si="3"/>
        <v>907.984</v>
      </c>
      <c r="G45" s="19">
        <f t="shared" si="5"/>
        <v>226.996</v>
      </c>
      <c r="H45" s="19">
        <f t="shared" si="6"/>
        <v>1134.98</v>
      </c>
      <c r="I45" s="26"/>
    </row>
    <row r="46" s="1" customFormat="1" ht="18" customHeight="1" spans="1:9">
      <c r="A46" s="15">
        <v>43</v>
      </c>
      <c r="B46" s="16" t="s">
        <v>50</v>
      </c>
      <c r="C46" s="23">
        <v>25.08</v>
      </c>
      <c r="D46" s="23">
        <v>25.08</v>
      </c>
      <c r="E46" s="18">
        <f t="shared" si="4"/>
        <v>19311.6</v>
      </c>
      <c r="F46" s="19">
        <f t="shared" si="3"/>
        <v>1035.10176</v>
      </c>
      <c r="G46" s="19">
        <f t="shared" si="5"/>
        <v>258.77544</v>
      </c>
      <c r="H46" s="19">
        <f t="shared" si="6"/>
        <v>1293.8772</v>
      </c>
      <c r="I46" s="26"/>
    </row>
    <row r="47" s="1" customFormat="1" ht="18" customHeight="1" spans="1:9">
      <c r="A47" s="15">
        <v>44</v>
      </c>
      <c r="B47" s="16" t="s">
        <v>51</v>
      </c>
      <c r="C47" s="23">
        <v>17</v>
      </c>
      <c r="D47" s="23">
        <v>17</v>
      </c>
      <c r="E47" s="18">
        <f t="shared" si="4"/>
        <v>13090</v>
      </c>
      <c r="F47" s="19">
        <f t="shared" si="3"/>
        <v>701.624</v>
      </c>
      <c r="G47" s="19">
        <f t="shared" si="5"/>
        <v>175.406</v>
      </c>
      <c r="H47" s="19">
        <f t="shared" si="6"/>
        <v>877.03</v>
      </c>
      <c r="I47" s="26"/>
    </row>
    <row r="48" s="1" customFormat="1" ht="18" customHeight="1" spans="1:9">
      <c r="A48" s="15">
        <v>45</v>
      </c>
      <c r="B48" s="16" t="s">
        <v>48</v>
      </c>
      <c r="C48" s="23">
        <v>10</v>
      </c>
      <c r="D48" s="23">
        <v>10</v>
      </c>
      <c r="E48" s="18">
        <f t="shared" si="4"/>
        <v>7700</v>
      </c>
      <c r="F48" s="19">
        <f t="shared" si="3"/>
        <v>412.72</v>
      </c>
      <c r="G48" s="19">
        <f t="shared" si="5"/>
        <v>103.18</v>
      </c>
      <c r="H48" s="19">
        <f t="shared" si="6"/>
        <v>515.9</v>
      </c>
      <c r="I48" s="26"/>
    </row>
    <row r="49" s="1" customFormat="1" ht="18" customHeight="1" spans="1:9">
      <c r="A49" s="15">
        <v>46</v>
      </c>
      <c r="B49" s="16" t="s">
        <v>13</v>
      </c>
      <c r="C49" s="23">
        <v>23</v>
      </c>
      <c r="D49" s="23">
        <v>23</v>
      </c>
      <c r="E49" s="18">
        <f t="shared" si="4"/>
        <v>17710</v>
      </c>
      <c r="F49" s="19">
        <f t="shared" si="3"/>
        <v>949.256</v>
      </c>
      <c r="G49" s="19">
        <f t="shared" si="5"/>
        <v>237.314</v>
      </c>
      <c r="H49" s="19">
        <f t="shared" si="6"/>
        <v>1186.57</v>
      </c>
      <c r="I49" s="26"/>
    </row>
    <row r="50" s="1" customFormat="1" ht="18" customHeight="1" spans="1:9">
      <c r="A50" s="15">
        <v>47</v>
      </c>
      <c r="B50" s="16" t="s">
        <v>52</v>
      </c>
      <c r="C50" s="23">
        <v>27</v>
      </c>
      <c r="D50" s="23">
        <v>27</v>
      </c>
      <c r="E50" s="18">
        <f t="shared" si="4"/>
        <v>20790</v>
      </c>
      <c r="F50" s="19">
        <f t="shared" si="3"/>
        <v>1114.344</v>
      </c>
      <c r="G50" s="19">
        <f t="shared" si="5"/>
        <v>278.586</v>
      </c>
      <c r="H50" s="19">
        <f t="shared" si="6"/>
        <v>1392.93</v>
      </c>
      <c r="I50" s="26"/>
    </row>
    <row r="51" s="1" customFormat="1" ht="18" customHeight="1" spans="1:9">
      <c r="A51" s="15">
        <v>48</v>
      </c>
      <c r="B51" s="16" t="s">
        <v>48</v>
      </c>
      <c r="C51" s="23">
        <v>10</v>
      </c>
      <c r="D51" s="23">
        <v>10</v>
      </c>
      <c r="E51" s="18">
        <f t="shared" si="4"/>
        <v>7700</v>
      </c>
      <c r="F51" s="19">
        <f t="shared" si="3"/>
        <v>412.72</v>
      </c>
      <c r="G51" s="19">
        <f t="shared" si="5"/>
        <v>103.18</v>
      </c>
      <c r="H51" s="19">
        <f t="shared" si="6"/>
        <v>515.9</v>
      </c>
      <c r="I51" s="26"/>
    </row>
    <row r="52" s="1" customFormat="1" ht="18" customHeight="1" spans="1:9">
      <c r="A52" s="15">
        <v>49</v>
      </c>
      <c r="B52" s="16" t="s">
        <v>53</v>
      </c>
      <c r="C52" s="23">
        <v>13</v>
      </c>
      <c r="D52" s="23">
        <v>13</v>
      </c>
      <c r="E52" s="18">
        <f t="shared" si="4"/>
        <v>10010</v>
      </c>
      <c r="F52" s="19">
        <f t="shared" si="3"/>
        <v>536.536</v>
      </c>
      <c r="G52" s="19">
        <f t="shared" si="5"/>
        <v>134.134</v>
      </c>
      <c r="H52" s="19">
        <f t="shared" si="6"/>
        <v>670.67</v>
      </c>
      <c r="I52" s="26"/>
    </row>
    <row r="53" s="1" customFormat="1" ht="18" customHeight="1" spans="1:9">
      <c r="A53" s="15">
        <v>50</v>
      </c>
      <c r="B53" s="16" t="s">
        <v>54</v>
      </c>
      <c r="C53" s="23">
        <v>20</v>
      </c>
      <c r="D53" s="23">
        <v>20</v>
      </c>
      <c r="E53" s="18">
        <f t="shared" si="4"/>
        <v>15400</v>
      </c>
      <c r="F53" s="19">
        <f t="shared" si="3"/>
        <v>825.44</v>
      </c>
      <c r="G53" s="19">
        <f t="shared" si="5"/>
        <v>206.36</v>
      </c>
      <c r="H53" s="19">
        <f t="shared" si="6"/>
        <v>1031.8</v>
      </c>
      <c r="I53" s="26"/>
    </row>
    <row r="54" s="1" customFormat="1" ht="18" customHeight="1" spans="1:9">
      <c r="A54" s="15">
        <v>51</v>
      </c>
      <c r="B54" s="16" t="s">
        <v>55</v>
      </c>
      <c r="C54" s="23">
        <v>12.57</v>
      </c>
      <c r="D54" s="23">
        <v>12.57</v>
      </c>
      <c r="E54" s="18">
        <f t="shared" si="4"/>
        <v>9678.9</v>
      </c>
      <c r="F54" s="19">
        <f t="shared" si="3"/>
        <v>518.78904</v>
      </c>
      <c r="G54" s="19">
        <f t="shared" si="5"/>
        <v>129.69726</v>
      </c>
      <c r="H54" s="19">
        <f t="shared" si="6"/>
        <v>648.4863</v>
      </c>
      <c r="I54" s="26"/>
    </row>
    <row r="55" s="1" customFormat="1" ht="18" customHeight="1" spans="1:9">
      <c r="A55" s="15">
        <v>52</v>
      </c>
      <c r="B55" s="16" t="s">
        <v>56</v>
      </c>
      <c r="C55" s="25">
        <v>4</v>
      </c>
      <c r="D55" s="25">
        <v>4</v>
      </c>
      <c r="E55" s="18">
        <f t="shared" si="4"/>
        <v>3080</v>
      </c>
      <c r="F55" s="19">
        <f t="shared" si="3"/>
        <v>165.088</v>
      </c>
      <c r="G55" s="19">
        <f t="shared" si="5"/>
        <v>41.272</v>
      </c>
      <c r="H55" s="19">
        <f t="shared" si="6"/>
        <v>206.36</v>
      </c>
      <c r="I55" s="26"/>
    </row>
    <row r="56" s="1" customFormat="1" ht="18" customHeight="1" spans="1:9">
      <c r="A56" s="15">
        <v>53</v>
      </c>
      <c r="B56" s="16" t="s">
        <v>57</v>
      </c>
      <c r="C56" s="25">
        <v>74</v>
      </c>
      <c r="D56" s="25">
        <v>74</v>
      </c>
      <c r="E56" s="18">
        <f t="shared" si="4"/>
        <v>56980</v>
      </c>
      <c r="F56" s="19">
        <f t="shared" si="3"/>
        <v>3054.128</v>
      </c>
      <c r="G56" s="19">
        <f t="shared" si="5"/>
        <v>763.532</v>
      </c>
      <c r="H56" s="19">
        <f t="shared" si="6"/>
        <v>3817.66</v>
      </c>
      <c r="I56" s="26"/>
    </row>
    <row r="57" s="1" customFormat="1" ht="18" customHeight="1" spans="1:9">
      <c r="A57" s="15">
        <v>54</v>
      </c>
      <c r="B57" s="16" t="s">
        <v>58</v>
      </c>
      <c r="C57" s="20">
        <v>24.55</v>
      </c>
      <c r="D57" s="20">
        <v>24.55</v>
      </c>
      <c r="E57" s="18">
        <f t="shared" si="4"/>
        <v>18903.5</v>
      </c>
      <c r="F57" s="19">
        <f t="shared" si="3"/>
        <v>1013.2276</v>
      </c>
      <c r="G57" s="19">
        <f t="shared" si="5"/>
        <v>253.3069</v>
      </c>
      <c r="H57" s="19">
        <f t="shared" si="6"/>
        <v>1266.5345</v>
      </c>
      <c r="I57" s="26"/>
    </row>
    <row r="58" s="1" customFormat="1" ht="18" customHeight="1" spans="1:9">
      <c r="A58" s="15">
        <v>55</v>
      </c>
      <c r="B58" s="16" t="s">
        <v>59</v>
      </c>
      <c r="C58" s="20">
        <v>17.51</v>
      </c>
      <c r="D58" s="20">
        <v>17.51</v>
      </c>
      <c r="E58" s="18">
        <f t="shared" si="4"/>
        <v>13482.7</v>
      </c>
      <c r="F58" s="19">
        <f t="shared" si="3"/>
        <v>722.67272</v>
      </c>
      <c r="G58" s="19">
        <f t="shared" si="5"/>
        <v>180.66818</v>
      </c>
      <c r="H58" s="19">
        <f t="shared" si="6"/>
        <v>903.3409</v>
      </c>
      <c r="I58" s="26"/>
    </row>
    <row r="59" s="1" customFormat="1" ht="18" customHeight="1" spans="1:9">
      <c r="A59" s="15">
        <v>56</v>
      </c>
      <c r="B59" s="16" t="s">
        <v>60</v>
      </c>
      <c r="C59" s="20">
        <v>25.36</v>
      </c>
      <c r="D59" s="20">
        <v>25.36</v>
      </c>
      <c r="E59" s="18">
        <f t="shared" si="4"/>
        <v>19527.2</v>
      </c>
      <c r="F59" s="19">
        <f t="shared" si="3"/>
        <v>1046.65792</v>
      </c>
      <c r="G59" s="19">
        <f t="shared" si="5"/>
        <v>261.66448</v>
      </c>
      <c r="H59" s="19">
        <f t="shared" si="6"/>
        <v>1308.3224</v>
      </c>
      <c r="I59" s="26"/>
    </row>
    <row r="60" s="1" customFormat="1" ht="18" customHeight="1" spans="1:9">
      <c r="A60" s="15">
        <v>57</v>
      </c>
      <c r="B60" s="16" t="s">
        <v>61</v>
      </c>
      <c r="C60" s="20">
        <v>20.51</v>
      </c>
      <c r="D60" s="20">
        <v>20.51</v>
      </c>
      <c r="E60" s="18">
        <f t="shared" si="4"/>
        <v>15792.7</v>
      </c>
      <c r="F60" s="19">
        <f t="shared" si="3"/>
        <v>846.48872</v>
      </c>
      <c r="G60" s="19">
        <f t="shared" si="5"/>
        <v>211.62218</v>
      </c>
      <c r="H60" s="19">
        <f t="shared" si="6"/>
        <v>1058.1109</v>
      </c>
      <c r="I60" s="26"/>
    </row>
    <row r="61" s="1" customFormat="1" ht="18" customHeight="1" spans="1:9">
      <c r="A61" s="15">
        <v>58</v>
      </c>
      <c r="B61" s="16" t="s">
        <v>62</v>
      </c>
      <c r="C61" s="20">
        <v>48</v>
      </c>
      <c r="D61" s="20">
        <v>48</v>
      </c>
      <c r="E61" s="18">
        <f t="shared" si="4"/>
        <v>36960</v>
      </c>
      <c r="F61" s="19">
        <f t="shared" si="3"/>
        <v>1981.056</v>
      </c>
      <c r="G61" s="19">
        <f t="shared" si="5"/>
        <v>495.264</v>
      </c>
      <c r="H61" s="19">
        <f t="shared" si="6"/>
        <v>2476.32</v>
      </c>
      <c r="I61" s="26"/>
    </row>
    <row r="62" s="1" customFormat="1" ht="18" customHeight="1" spans="1:9">
      <c r="A62" s="15">
        <v>59</v>
      </c>
      <c r="B62" s="16" t="s">
        <v>63</v>
      </c>
      <c r="C62" s="20">
        <v>92</v>
      </c>
      <c r="D62" s="20">
        <v>92</v>
      </c>
      <c r="E62" s="18">
        <f t="shared" si="4"/>
        <v>70840</v>
      </c>
      <c r="F62" s="19">
        <f t="shared" si="3"/>
        <v>3797.024</v>
      </c>
      <c r="G62" s="19">
        <f t="shared" si="5"/>
        <v>949.256</v>
      </c>
      <c r="H62" s="19">
        <f t="shared" si="6"/>
        <v>4746.28</v>
      </c>
      <c r="I62" s="26"/>
    </row>
    <row r="63" s="1" customFormat="1" ht="18" customHeight="1" spans="1:9">
      <c r="A63" s="15">
        <v>60</v>
      </c>
      <c r="B63" s="16" t="s">
        <v>64</v>
      </c>
      <c r="C63" s="20">
        <v>23.38</v>
      </c>
      <c r="D63" s="20">
        <v>23.38</v>
      </c>
      <c r="E63" s="18">
        <f t="shared" si="4"/>
        <v>18002.6</v>
      </c>
      <c r="F63" s="19">
        <f t="shared" si="3"/>
        <v>964.93936</v>
      </c>
      <c r="G63" s="19">
        <f t="shared" si="5"/>
        <v>241.23484</v>
      </c>
      <c r="H63" s="19">
        <f t="shared" si="6"/>
        <v>1206.1742</v>
      </c>
      <c r="I63" s="26"/>
    </row>
    <row r="64" s="1" customFormat="1" ht="18" customHeight="1" spans="1:9">
      <c r="A64" s="15">
        <v>61</v>
      </c>
      <c r="B64" s="16" t="s">
        <v>65</v>
      </c>
      <c r="C64" s="20">
        <v>22.51</v>
      </c>
      <c r="D64" s="20">
        <v>22.51</v>
      </c>
      <c r="E64" s="18">
        <f t="shared" si="4"/>
        <v>17332.7</v>
      </c>
      <c r="F64" s="19">
        <f t="shared" si="3"/>
        <v>929.03272</v>
      </c>
      <c r="G64" s="19">
        <f t="shared" si="5"/>
        <v>232.25818</v>
      </c>
      <c r="H64" s="19">
        <f t="shared" si="6"/>
        <v>1161.2909</v>
      </c>
      <c r="I64" s="26"/>
    </row>
    <row r="65" s="1" customFormat="1" ht="18" customHeight="1" spans="1:9">
      <c r="A65" s="15">
        <v>62</v>
      </c>
      <c r="B65" s="16" t="s">
        <v>66</v>
      </c>
      <c r="C65" s="20">
        <v>33.18</v>
      </c>
      <c r="D65" s="20">
        <v>33.18</v>
      </c>
      <c r="E65" s="18">
        <f t="shared" si="4"/>
        <v>25548.6</v>
      </c>
      <c r="F65" s="19">
        <f t="shared" si="3"/>
        <v>1369.40496</v>
      </c>
      <c r="G65" s="19">
        <f t="shared" si="5"/>
        <v>342.35124</v>
      </c>
      <c r="H65" s="19">
        <f t="shared" si="6"/>
        <v>1711.7562</v>
      </c>
      <c r="I65" s="26"/>
    </row>
    <row r="66" s="1" customFormat="1" ht="18" customHeight="1" spans="1:9">
      <c r="A66" s="15">
        <v>63</v>
      </c>
      <c r="B66" s="16" t="s">
        <v>67</v>
      </c>
      <c r="C66" s="20">
        <v>9.51</v>
      </c>
      <c r="D66" s="20">
        <v>9.51</v>
      </c>
      <c r="E66" s="18">
        <f t="shared" si="4"/>
        <v>7322.7</v>
      </c>
      <c r="F66" s="19">
        <f t="shared" si="3"/>
        <v>392.49672</v>
      </c>
      <c r="G66" s="19">
        <f t="shared" si="5"/>
        <v>98.12418</v>
      </c>
      <c r="H66" s="19">
        <f t="shared" si="6"/>
        <v>490.6209</v>
      </c>
      <c r="I66" s="26"/>
    </row>
    <row r="67" s="1" customFormat="1" ht="18" customHeight="1" spans="1:9">
      <c r="A67" s="15">
        <v>64</v>
      </c>
      <c r="B67" s="16" t="s">
        <v>68</v>
      </c>
      <c r="C67" s="20">
        <v>20.68</v>
      </c>
      <c r="D67" s="20">
        <v>20.68</v>
      </c>
      <c r="E67" s="18">
        <f t="shared" si="4"/>
        <v>15923.6</v>
      </c>
      <c r="F67" s="19">
        <f t="shared" si="3"/>
        <v>853.50496</v>
      </c>
      <c r="G67" s="19">
        <f t="shared" si="5"/>
        <v>213.37624</v>
      </c>
      <c r="H67" s="19">
        <f t="shared" si="6"/>
        <v>1066.8812</v>
      </c>
      <c r="I67" s="26"/>
    </row>
    <row r="68" s="1" customFormat="1" ht="18" customHeight="1" spans="1:9">
      <c r="A68" s="15">
        <v>65</v>
      </c>
      <c r="B68" s="16" t="s">
        <v>69</v>
      </c>
      <c r="C68" s="20">
        <v>27.33</v>
      </c>
      <c r="D68" s="20">
        <v>27.33</v>
      </c>
      <c r="E68" s="18">
        <f t="shared" si="4"/>
        <v>21044.1</v>
      </c>
      <c r="F68" s="19">
        <f t="shared" si="3"/>
        <v>1127.96376</v>
      </c>
      <c r="G68" s="19">
        <f t="shared" si="5"/>
        <v>281.99094</v>
      </c>
      <c r="H68" s="19">
        <f t="shared" si="6"/>
        <v>1409.9547</v>
      </c>
      <c r="I68" s="26"/>
    </row>
    <row r="69" s="1" customFormat="1" ht="18" customHeight="1" spans="1:9">
      <c r="A69" s="15">
        <v>66</v>
      </c>
      <c r="B69" s="16" t="s">
        <v>70</v>
      </c>
      <c r="C69" s="20">
        <v>31.02</v>
      </c>
      <c r="D69" s="20">
        <v>31.02</v>
      </c>
      <c r="E69" s="18">
        <f t="shared" si="4"/>
        <v>23885.4</v>
      </c>
      <c r="F69" s="19">
        <f t="shared" ref="F69:F132" si="7">H69*80%</f>
        <v>1280.25744</v>
      </c>
      <c r="G69" s="19">
        <f t="shared" si="5"/>
        <v>320.06436</v>
      </c>
      <c r="H69" s="19">
        <f t="shared" si="6"/>
        <v>1600.3218</v>
      </c>
      <c r="I69" s="26"/>
    </row>
    <row r="70" s="1" customFormat="1" ht="18" customHeight="1" spans="1:9">
      <c r="A70" s="15">
        <v>67</v>
      </c>
      <c r="B70" s="16" t="s">
        <v>71</v>
      </c>
      <c r="C70" s="20">
        <v>20.68</v>
      </c>
      <c r="D70" s="20">
        <v>20.68</v>
      </c>
      <c r="E70" s="18">
        <f t="shared" si="4"/>
        <v>15923.6</v>
      </c>
      <c r="F70" s="19">
        <f t="shared" si="7"/>
        <v>853.50496</v>
      </c>
      <c r="G70" s="19">
        <f t="shared" si="5"/>
        <v>213.37624</v>
      </c>
      <c r="H70" s="19">
        <f t="shared" si="6"/>
        <v>1066.8812</v>
      </c>
      <c r="I70" s="26"/>
    </row>
    <row r="71" s="1" customFormat="1" ht="18" customHeight="1" spans="1:9">
      <c r="A71" s="15">
        <v>68</v>
      </c>
      <c r="B71" s="16" t="s">
        <v>72</v>
      </c>
      <c r="C71" s="20">
        <v>15.17</v>
      </c>
      <c r="D71" s="20">
        <v>15.17</v>
      </c>
      <c r="E71" s="18">
        <f t="shared" si="4"/>
        <v>11680.9</v>
      </c>
      <c r="F71" s="19">
        <f t="shared" si="7"/>
        <v>626.09624</v>
      </c>
      <c r="G71" s="19">
        <f t="shared" si="5"/>
        <v>156.52406</v>
      </c>
      <c r="H71" s="19">
        <f t="shared" si="6"/>
        <v>782.6203</v>
      </c>
      <c r="I71" s="26"/>
    </row>
    <row r="72" s="1" customFormat="1" ht="18" customHeight="1" spans="1:9">
      <c r="A72" s="15">
        <v>69</v>
      </c>
      <c r="B72" s="16" t="s">
        <v>73</v>
      </c>
      <c r="C72" s="20">
        <v>22.15</v>
      </c>
      <c r="D72" s="20">
        <v>22.15</v>
      </c>
      <c r="E72" s="18">
        <f t="shared" si="4"/>
        <v>17055.5</v>
      </c>
      <c r="F72" s="19">
        <f t="shared" si="7"/>
        <v>914.1748</v>
      </c>
      <c r="G72" s="19">
        <f t="shared" si="5"/>
        <v>228.5437</v>
      </c>
      <c r="H72" s="19">
        <f t="shared" si="6"/>
        <v>1142.7185</v>
      </c>
      <c r="I72" s="26"/>
    </row>
    <row r="73" s="1" customFormat="1" ht="18" customHeight="1" spans="1:9">
      <c r="A73" s="15">
        <v>70</v>
      </c>
      <c r="B73" s="16" t="s">
        <v>74</v>
      </c>
      <c r="C73" s="20">
        <v>26.53</v>
      </c>
      <c r="D73" s="20">
        <v>26.53</v>
      </c>
      <c r="E73" s="18">
        <f t="shared" si="4"/>
        <v>20428.1</v>
      </c>
      <c r="F73" s="19">
        <f t="shared" si="7"/>
        <v>1094.94616</v>
      </c>
      <c r="G73" s="19">
        <f t="shared" si="5"/>
        <v>273.73654</v>
      </c>
      <c r="H73" s="19">
        <f t="shared" si="6"/>
        <v>1368.6827</v>
      </c>
      <c r="I73" s="26"/>
    </row>
    <row r="74" s="1" customFormat="1" ht="18" customHeight="1" spans="1:9">
      <c r="A74" s="15">
        <v>71</v>
      </c>
      <c r="B74" s="16" t="s">
        <v>75</v>
      </c>
      <c r="C74" s="23">
        <v>22.13</v>
      </c>
      <c r="D74" s="23">
        <v>22.13</v>
      </c>
      <c r="E74" s="18">
        <f t="shared" si="4"/>
        <v>17040.1</v>
      </c>
      <c r="F74" s="19">
        <f t="shared" si="7"/>
        <v>913.34936</v>
      </c>
      <c r="G74" s="19">
        <f t="shared" si="5"/>
        <v>228.33734</v>
      </c>
      <c r="H74" s="19">
        <f t="shared" si="6"/>
        <v>1141.6867</v>
      </c>
      <c r="I74" s="26"/>
    </row>
    <row r="75" s="1" customFormat="1" ht="18" customHeight="1" spans="1:9">
      <c r="A75" s="15">
        <v>72</v>
      </c>
      <c r="B75" s="16" t="s">
        <v>76</v>
      </c>
      <c r="C75" s="23">
        <v>48</v>
      </c>
      <c r="D75" s="23">
        <v>48</v>
      </c>
      <c r="E75" s="18">
        <f t="shared" si="4"/>
        <v>36960</v>
      </c>
      <c r="F75" s="19">
        <f t="shared" si="7"/>
        <v>1981.056</v>
      </c>
      <c r="G75" s="19">
        <f t="shared" si="5"/>
        <v>495.264</v>
      </c>
      <c r="H75" s="19">
        <f t="shared" si="6"/>
        <v>2476.32</v>
      </c>
      <c r="I75" s="26"/>
    </row>
    <row r="76" s="1" customFormat="1" ht="18" customHeight="1" spans="1:9">
      <c r="A76" s="15">
        <v>73</v>
      </c>
      <c r="B76" s="16" t="s">
        <v>77</v>
      </c>
      <c r="C76" s="23">
        <v>38.36</v>
      </c>
      <c r="D76" s="23">
        <v>38.36</v>
      </c>
      <c r="E76" s="18">
        <f t="shared" si="4"/>
        <v>29537.2</v>
      </c>
      <c r="F76" s="19">
        <f t="shared" si="7"/>
        <v>1583.19392</v>
      </c>
      <c r="G76" s="19">
        <f t="shared" si="5"/>
        <v>395.79848</v>
      </c>
      <c r="H76" s="19">
        <f t="shared" si="6"/>
        <v>1978.9924</v>
      </c>
      <c r="I76" s="26"/>
    </row>
    <row r="77" s="1" customFormat="1" ht="18" customHeight="1" spans="1:9">
      <c r="A77" s="15">
        <v>74</v>
      </c>
      <c r="B77" s="16" t="s">
        <v>78</v>
      </c>
      <c r="C77" s="23">
        <v>5</v>
      </c>
      <c r="D77" s="23">
        <v>5</v>
      </c>
      <c r="E77" s="18">
        <f t="shared" si="4"/>
        <v>3850</v>
      </c>
      <c r="F77" s="19">
        <f t="shared" si="7"/>
        <v>206.36</v>
      </c>
      <c r="G77" s="19">
        <f t="shared" si="5"/>
        <v>51.59</v>
      </c>
      <c r="H77" s="19">
        <f t="shared" si="6"/>
        <v>257.95</v>
      </c>
      <c r="I77" s="26"/>
    </row>
    <row r="78" s="1" customFormat="1" ht="18" customHeight="1" spans="1:9">
      <c r="A78" s="15">
        <v>75</v>
      </c>
      <c r="B78" s="16" t="s">
        <v>79</v>
      </c>
      <c r="C78" s="23">
        <v>40</v>
      </c>
      <c r="D78" s="23">
        <v>40</v>
      </c>
      <c r="E78" s="18">
        <f t="shared" si="4"/>
        <v>30800</v>
      </c>
      <c r="F78" s="19">
        <f t="shared" si="7"/>
        <v>1650.88</v>
      </c>
      <c r="G78" s="19">
        <f t="shared" si="5"/>
        <v>412.72</v>
      </c>
      <c r="H78" s="19">
        <f t="shared" si="6"/>
        <v>2063.6</v>
      </c>
      <c r="I78" s="26"/>
    </row>
    <row r="79" s="1" customFormat="1" ht="18" customHeight="1" spans="1:9">
      <c r="A79" s="15">
        <v>76</v>
      </c>
      <c r="B79" s="16" t="s">
        <v>80</v>
      </c>
      <c r="C79" s="23">
        <v>11.62</v>
      </c>
      <c r="D79" s="23">
        <v>11.62</v>
      </c>
      <c r="E79" s="18">
        <f t="shared" si="4"/>
        <v>8947.4</v>
      </c>
      <c r="F79" s="19">
        <f t="shared" si="7"/>
        <v>479.58064</v>
      </c>
      <c r="G79" s="19">
        <f t="shared" si="5"/>
        <v>119.89516</v>
      </c>
      <c r="H79" s="19">
        <f t="shared" si="6"/>
        <v>599.4758</v>
      </c>
      <c r="I79" s="26"/>
    </row>
    <row r="80" s="1" customFormat="1" ht="18" customHeight="1" spans="1:9">
      <c r="A80" s="15">
        <v>77</v>
      </c>
      <c r="B80" s="16" t="s">
        <v>81</v>
      </c>
      <c r="C80" s="23">
        <v>15.6</v>
      </c>
      <c r="D80" s="23">
        <v>15.6</v>
      </c>
      <c r="E80" s="18">
        <f t="shared" si="4"/>
        <v>12012</v>
      </c>
      <c r="F80" s="19">
        <f t="shared" si="7"/>
        <v>643.8432</v>
      </c>
      <c r="G80" s="19">
        <f t="shared" si="5"/>
        <v>160.9608</v>
      </c>
      <c r="H80" s="19">
        <f t="shared" si="6"/>
        <v>804.804</v>
      </c>
      <c r="I80" s="26"/>
    </row>
    <row r="81" s="1" customFormat="1" ht="18" customHeight="1" spans="1:9">
      <c r="A81" s="15">
        <v>78</v>
      </c>
      <c r="B81" s="16" t="s">
        <v>82</v>
      </c>
      <c r="C81" s="23">
        <v>20</v>
      </c>
      <c r="D81" s="23">
        <v>20</v>
      </c>
      <c r="E81" s="18">
        <f t="shared" si="4"/>
        <v>15400</v>
      </c>
      <c r="F81" s="19">
        <f t="shared" si="7"/>
        <v>825.44</v>
      </c>
      <c r="G81" s="19">
        <f t="shared" si="5"/>
        <v>206.36</v>
      </c>
      <c r="H81" s="19">
        <f t="shared" si="6"/>
        <v>1031.8</v>
      </c>
      <c r="I81" s="26"/>
    </row>
    <row r="82" s="1" customFormat="1" ht="18" customHeight="1" spans="1:9">
      <c r="A82" s="15">
        <v>79</v>
      </c>
      <c r="B82" s="16" t="s">
        <v>83</v>
      </c>
      <c r="C82" s="23">
        <v>16</v>
      </c>
      <c r="D82" s="23">
        <v>16</v>
      </c>
      <c r="E82" s="18">
        <f t="shared" si="4"/>
        <v>12320</v>
      </c>
      <c r="F82" s="19">
        <f t="shared" si="7"/>
        <v>660.352</v>
      </c>
      <c r="G82" s="19">
        <f t="shared" si="5"/>
        <v>165.088</v>
      </c>
      <c r="H82" s="19">
        <f t="shared" si="6"/>
        <v>825.44</v>
      </c>
      <c r="I82" s="26"/>
    </row>
    <row r="83" s="1" customFormat="1" ht="18" customHeight="1" spans="1:9">
      <c r="A83" s="15">
        <v>80</v>
      </c>
      <c r="B83" s="16" t="s">
        <v>84</v>
      </c>
      <c r="C83" s="23">
        <v>16.5</v>
      </c>
      <c r="D83" s="23">
        <v>16.5</v>
      </c>
      <c r="E83" s="18">
        <f t="shared" si="4"/>
        <v>12705</v>
      </c>
      <c r="F83" s="19">
        <f t="shared" si="7"/>
        <v>680.988</v>
      </c>
      <c r="G83" s="19">
        <f t="shared" si="5"/>
        <v>170.247</v>
      </c>
      <c r="H83" s="19">
        <f t="shared" si="6"/>
        <v>851.235</v>
      </c>
      <c r="I83" s="26"/>
    </row>
    <row r="84" s="1" customFormat="1" ht="18" customHeight="1" spans="1:9">
      <c r="A84" s="15">
        <v>81</v>
      </c>
      <c r="B84" s="16" t="s">
        <v>85</v>
      </c>
      <c r="C84" s="23">
        <v>18</v>
      </c>
      <c r="D84" s="23">
        <v>18</v>
      </c>
      <c r="E84" s="18">
        <f t="shared" si="4"/>
        <v>13860</v>
      </c>
      <c r="F84" s="19">
        <f t="shared" si="7"/>
        <v>742.896</v>
      </c>
      <c r="G84" s="19">
        <f t="shared" si="5"/>
        <v>185.724</v>
      </c>
      <c r="H84" s="19">
        <f t="shared" si="6"/>
        <v>928.62</v>
      </c>
      <c r="I84" s="26"/>
    </row>
    <row r="85" s="1" customFormat="1" ht="18" customHeight="1" spans="1:9">
      <c r="A85" s="15">
        <v>82</v>
      </c>
      <c r="B85" s="16" t="s">
        <v>86</v>
      </c>
      <c r="C85" s="23">
        <v>10</v>
      </c>
      <c r="D85" s="23">
        <v>10</v>
      </c>
      <c r="E85" s="18">
        <f t="shared" si="4"/>
        <v>7700</v>
      </c>
      <c r="F85" s="19">
        <f t="shared" si="7"/>
        <v>412.72</v>
      </c>
      <c r="G85" s="19">
        <f t="shared" si="5"/>
        <v>103.18</v>
      </c>
      <c r="H85" s="19">
        <f t="shared" si="6"/>
        <v>515.9</v>
      </c>
      <c r="I85" s="26"/>
    </row>
    <row r="86" s="1" customFormat="1" ht="18" customHeight="1" spans="1:9">
      <c r="A86" s="15">
        <v>83</v>
      </c>
      <c r="B86" s="16" t="s">
        <v>87</v>
      </c>
      <c r="C86" s="23">
        <v>12</v>
      </c>
      <c r="D86" s="23">
        <v>12</v>
      </c>
      <c r="E86" s="18">
        <f t="shared" si="4"/>
        <v>9240</v>
      </c>
      <c r="F86" s="19">
        <f t="shared" si="7"/>
        <v>495.264</v>
      </c>
      <c r="G86" s="19">
        <f t="shared" si="5"/>
        <v>123.816</v>
      </c>
      <c r="H86" s="19">
        <f t="shared" si="6"/>
        <v>619.08</v>
      </c>
      <c r="I86" s="26"/>
    </row>
    <row r="87" s="1" customFormat="1" ht="18" customHeight="1" spans="1:9">
      <c r="A87" s="15">
        <v>84</v>
      </c>
      <c r="B87" s="16" t="s">
        <v>85</v>
      </c>
      <c r="C87" s="23">
        <v>18</v>
      </c>
      <c r="D87" s="23">
        <v>18</v>
      </c>
      <c r="E87" s="18">
        <f t="shared" si="4"/>
        <v>13860</v>
      </c>
      <c r="F87" s="19">
        <f t="shared" si="7"/>
        <v>742.896</v>
      </c>
      <c r="G87" s="19">
        <f t="shared" si="5"/>
        <v>185.724</v>
      </c>
      <c r="H87" s="19">
        <f t="shared" si="6"/>
        <v>928.62</v>
      </c>
      <c r="I87" s="26"/>
    </row>
    <row r="88" s="1" customFormat="1" ht="18" customHeight="1" spans="1:9">
      <c r="A88" s="15">
        <v>85</v>
      </c>
      <c r="B88" s="16" t="s">
        <v>88</v>
      </c>
      <c r="C88" s="23">
        <v>7</v>
      </c>
      <c r="D88" s="23">
        <v>7</v>
      </c>
      <c r="E88" s="18">
        <f t="shared" ref="E88:E151" si="8">D88*770</f>
        <v>5390</v>
      </c>
      <c r="F88" s="19">
        <f t="shared" si="7"/>
        <v>288.904</v>
      </c>
      <c r="G88" s="19">
        <f t="shared" ref="G88:G151" si="9">H88*20%</f>
        <v>72.226</v>
      </c>
      <c r="H88" s="19">
        <f t="shared" ref="H88:H151" si="10">D88*51.59</f>
        <v>361.13</v>
      </c>
      <c r="I88" s="26"/>
    </row>
    <row r="89" s="1" customFormat="1" ht="18" customHeight="1" spans="1:9">
      <c r="A89" s="15">
        <v>86</v>
      </c>
      <c r="B89" s="16" t="s">
        <v>89</v>
      </c>
      <c r="C89" s="23">
        <v>15</v>
      </c>
      <c r="D89" s="23">
        <v>15</v>
      </c>
      <c r="E89" s="18">
        <f t="shared" si="8"/>
        <v>11550</v>
      </c>
      <c r="F89" s="19">
        <f t="shared" si="7"/>
        <v>619.08</v>
      </c>
      <c r="G89" s="19">
        <f t="shared" si="9"/>
        <v>154.77</v>
      </c>
      <c r="H89" s="19">
        <f t="shared" si="10"/>
        <v>773.85</v>
      </c>
      <c r="I89" s="26"/>
    </row>
    <row r="90" s="1" customFormat="1" ht="18" customHeight="1" spans="1:9">
      <c r="A90" s="15">
        <v>87</v>
      </c>
      <c r="B90" s="16" t="s">
        <v>88</v>
      </c>
      <c r="C90" s="23">
        <v>10</v>
      </c>
      <c r="D90" s="23">
        <v>10</v>
      </c>
      <c r="E90" s="18">
        <f t="shared" si="8"/>
        <v>7700</v>
      </c>
      <c r="F90" s="19">
        <f t="shared" si="7"/>
        <v>412.72</v>
      </c>
      <c r="G90" s="19">
        <f t="shared" si="9"/>
        <v>103.18</v>
      </c>
      <c r="H90" s="19">
        <f t="shared" si="10"/>
        <v>515.9</v>
      </c>
      <c r="I90" s="26"/>
    </row>
    <row r="91" s="1" customFormat="1" ht="18" customHeight="1" spans="1:9">
      <c r="A91" s="15">
        <v>88</v>
      </c>
      <c r="B91" s="16" t="s">
        <v>90</v>
      </c>
      <c r="C91" s="23">
        <v>15</v>
      </c>
      <c r="D91" s="23">
        <v>15</v>
      </c>
      <c r="E91" s="18">
        <f t="shared" si="8"/>
        <v>11550</v>
      </c>
      <c r="F91" s="19">
        <f t="shared" si="7"/>
        <v>619.08</v>
      </c>
      <c r="G91" s="19">
        <f t="shared" si="9"/>
        <v>154.77</v>
      </c>
      <c r="H91" s="19">
        <f t="shared" si="10"/>
        <v>773.85</v>
      </c>
      <c r="I91" s="26"/>
    </row>
    <row r="92" s="1" customFormat="1" ht="18" customHeight="1" spans="1:9">
      <c r="A92" s="15">
        <v>89</v>
      </c>
      <c r="B92" s="16" t="s">
        <v>85</v>
      </c>
      <c r="C92" s="23">
        <v>18</v>
      </c>
      <c r="D92" s="23">
        <v>18</v>
      </c>
      <c r="E92" s="18">
        <f t="shared" si="8"/>
        <v>13860</v>
      </c>
      <c r="F92" s="19">
        <f t="shared" si="7"/>
        <v>742.896</v>
      </c>
      <c r="G92" s="19">
        <f t="shared" si="9"/>
        <v>185.724</v>
      </c>
      <c r="H92" s="19">
        <f t="shared" si="10"/>
        <v>928.62</v>
      </c>
      <c r="I92" s="26"/>
    </row>
    <row r="93" s="1" customFormat="1" ht="18" customHeight="1" spans="1:9">
      <c r="A93" s="15">
        <v>90</v>
      </c>
      <c r="B93" s="16" t="s">
        <v>91</v>
      </c>
      <c r="C93" s="20">
        <v>14</v>
      </c>
      <c r="D93" s="20">
        <v>14</v>
      </c>
      <c r="E93" s="18">
        <f t="shared" si="8"/>
        <v>10780</v>
      </c>
      <c r="F93" s="19">
        <f t="shared" si="7"/>
        <v>577.808</v>
      </c>
      <c r="G93" s="19">
        <f t="shared" si="9"/>
        <v>144.452</v>
      </c>
      <c r="H93" s="19">
        <f t="shared" si="10"/>
        <v>722.26</v>
      </c>
      <c r="I93" s="26"/>
    </row>
    <row r="94" s="1" customFormat="1" ht="18" customHeight="1" spans="1:9">
      <c r="A94" s="15">
        <v>91</v>
      </c>
      <c r="B94" s="16" t="s">
        <v>85</v>
      </c>
      <c r="C94" s="23">
        <v>20</v>
      </c>
      <c r="D94" s="23">
        <v>20</v>
      </c>
      <c r="E94" s="18">
        <f t="shared" si="8"/>
        <v>15400</v>
      </c>
      <c r="F94" s="19">
        <f t="shared" si="7"/>
        <v>825.44</v>
      </c>
      <c r="G94" s="19">
        <f t="shared" si="9"/>
        <v>206.36</v>
      </c>
      <c r="H94" s="19">
        <f t="shared" si="10"/>
        <v>1031.8</v>
      </c>
      <c r="I94" s="26"/>
    </row>
    <row r="95" s="1" customFormat="1" ht="18" customHeight="1" spans="1:9">
      <c r="A95" s="15">
        <v>92</v>
      </c>
      <c r="B95" s="16" t="s">
        <v>92</v>
      </c>
      <c r="C95" s="23">
        <v>15</v>
      </c>
      <c r="D95" s="23">
        <v>15</v>
      </c>
      <c r="E95" s="18">
        <f t="shared" si="8"/>
        <v>11550</v>
      </c>
      <c r="F95" s="19">
        <f t="shared" si="7"/>
        <v>619.08</v>
      </c>
      <c r="G95" s="19">
        <f t="shared" si="9"/>
        <v>154.77</v>
      </c>
      <c r="H95" s="19">
        <f t="shared" si="10"/>
        <v>773.85</v>
      </c>
      <c r="I95" s="26"/>
    </row>
    <row r="96" s="1" customFormat="1" ht="18" customHeight="1" spans="1:9">
      <c r="A96" s="15">
        <v>93</v>
      </c>
      <c r="B96" s="16" t="s">
        <v>93</v>
      </c>
      <c r="C96" s="23">
        <v>18</v>
      </c>
      <c r="D96" s="23">
        <v>18</v>
      </c>
      <c r="E96" s="18">
        <f t="shared" si="8"/>
        <v>13860</v>
      </c>
      <c r="F96" s="19">
        <f t="shared" si="7"/>
        <v>742.896</v>
      </c>
      <c r="G96" s="19">
        <f t="shared" si="9"/>
        <v>185.724</v>
      </c>
      <c r="H96" s="19">
        <f t="shared" si="10"/>
        <v>928.62</v>
      </c>
      <c r="I96" s="26"/>
    </row>
    <row r="97" s="1" customFormat="1" ht="18" customHeight="1" spans="1:9">
      <c r="A97" s="15">
        <v>94</v>
      </c>
      <c r="B97" s="16" t="s">
        <v>94</v>
      </c>
      <c r="C97" s="23">
        <v>15</v>
      </c>
      <c r="D97" s="23">
        <v>15</v>
      </c>
      <c r="E97" s="18">
        <f t="shared" si="8"/>
        <v>11550</v>
      </c>
      <c r="F97" s="19">
        <f t="shared" si="7"/>
        <v>619.08</v>
      </c>
      <c r="G97" s="19">
        <f t="shared" si="9"/>
        <v>154.77</v>
      </c>
      <c r="H97" s="19">
        <f t="shared" si="10"/>
        <v>773.85</v>
      </c>
      <c r="I97" s="26"/>
    </row>
    <row r="98" s="1" customFormat="1" ht="18" customHeight="1" spans="1:9">
      <c r="A98" s="15">
        <v>95</v>
      </c>
      <c r="B98" s="16" t="s">
        <v>95</v>
      </c>
      <c r="C98" s="23">
        <v>8.8</v>
      </c>
      <c r="D98" s="23">
        <v>8.8</v>
      </c>
      <c r="E98" s="18">
        <f t="shared" si="8"/>
        <v>6776</v>
      </c>
      <c r="F98" s="19">
        <f t="shared" si="7"/>
        <v>363.1936</v>
      </c>
      <c r="G98" s="19">
        <f t="shared" si="9"/>
        <v>90.7984</v>
      </c>
      <c r="H98" s="19">
        <f t="shared" si="10"/>
        <v>453.992</v>
      </c>
      <c r="I98" s="26"/>
    </row>
    <row r="99" s="1" customFormat="1" ht="18" customHeight="1" spans="1:9">
      <c r="A99" s="15">
        <v>96</v>
      </c>
      <c r="B99" s="16" t="s">
        <v>96</v>
      </c>
      <c r="C99" s="23">
        <v>12</v>
      </c>
      <c r="D99" s="23">
        <v>12</v>
      </c>
      <c r="E99" s="18">
        <f t="shared" si="8"/>
        <v>9240</v>
      </c>
      <c r="F99" s="19">
        <f t="shared" si="7"/>
        <v>495.264</v>
      </c>
      <c r="G99" s="19">
        <f t="shared" si="9"/>
        <v>123.816</v>
      </c>
      <c r="H99" s="19">
        <f t="shared" si="10"/>
        <v>619.08</v>
      </c>
      <c r="I99" s="26"/>
    </row>
    <row r="100" s="1" customFormat="1" ht="18" customHeight="1" spans="1:9">
      <c r="A100" s="15">
        <v>97</v>
      </c>
      <c r="B100" s="16" t="s">
        <v>97</v>
      </c>
      <c r="C100" s="23">
        <v>4</v>
      </c>
      <c r="D100" s="23">
        <v>4</v>
      </c>
      <c r="E100" s="18">
        <f t="shared" si="8"/>
        <v>3080</v>
      </c>
      <c r="F100" s="19">
        <f t="shared" si="7"/>
        <v>165.088</v>
      </c>
      <c r="G100" s="19">
        <f t="shared" si="9"/>
        <v>41.272</v>
      </c>
      <c r="H100" s="19">
        <f t="shared" si="10"/>
        <v>206.36</v>
      </c>
      <c r="I100" s="26"/>
    </row>
    <row r="101" s="1" customFormat="1" ht="18" customHeight="1" spans="1:9">
      <c r="A101" s="15">
        <v>98</v>
      </c>
      <c r="B101" s="16" t="s">
        <v>98</v>
      </c>
      <c r="C101" s="23">
        <v>8</v>
      </c>
      <c r="D101" s="23">
        <v>8</v>
      </c>
      <c r="E101" s="18">
        <f t="shared" si="8"/>
        <v>6160</v>
      </c>
      <c r="F101" s="19">
        <f t="shared" si="7"/>
        <v>330.176</v>
      </c>
      <c r="G101" s="19">
        <f t="shared" si="9"/>
        <v>82.544</v>
      </c>
      <c r="H101" s="19">
        <f t="shared" si="10"/>
        <v>412.72</v>
      </c>
      <c r="I101" s="26"/>
    </row>
    <row r="102" s="1" customFormat="1" ht="18" customHeight="1" spans="1:9">
      <c r="A102" s="15">
        <v>99</v>
      </c>
      <c r="B102" s="16" t="s">
        <v>99</v>
      </c>
      <c r="C102" s="23">
        <v>12.04</v>
      </c>
      <c r="D102" s="23">
        <v>12.04</v>
      </c>
      <c r="E102" s="18">
        <f t="shared" si="8"/>
        <v>9270.8</v>
      </c>
      <c r="F102" s="19">
        <f t="shared" si="7"/>
        <v>496.91488</v>
      </c>
      <c r="G102" s="19">
        <f t="shared" si="9"/>
        <v>124.22872</v>
      </c>
      <c r="H102" s="19">
        <f t="shared" si="10"/>
        <v>621.1436</v>
      </c>
      <c r="I102" s="26"/>
    </row>
    <row r="103" s="1" customFormat="1" ht="18" customHeight="1" spans="1:9">
      <c r="A103" s="15">
        <v>100</v>
      </c>
      <c r="B103" s="16" t="s">
        <v>100</v>
      </c>
      <c r="C103" s="23">
        <v>18.6</v>
      </c>
      <c r="D103" s="23">
        <v>18.6</v>
      </c>
      <c r="E103" s="18">
        <f t="shared" si="8"/>
        <v>14322</v>
      </c>
      <c r="F103" s="19">
        <f t="shared" si="7"/>
        <v>767.6592</v>
      </c>
      <c r="G103" s="19">
        <f t="shared" si="9"/>
        <v>191.9148</v>
      </c>
      <c r="H103" s="19">
        <f t="shared" si="10"/>
        <v>959.574</v>
      </c>
      <c r="I103" s="26"/>
    </row>
    <row r="104" s="1" customFormat="1" ht="18" customHeight="1" spans="1:9">
      <c r="A104" s="15">
        <v>101</v>
      </c>
      <c r="B104" s="16" t="s">
        <v>101</v>
      </c>
      <c r="C104" s="23">
        <v>25</v>
      </c>
      <c r="D104" s="23">
        <v>25</v>
      </c>
      <c r="E104" s="18">
        <f t="shared" si="8"/>
        <v>19250</v>
      </c>
      <c r="F104" s="19">
        <f t="shared" si="7"/>
        <v>1031.8</v>
      </c>
      <c r="G104" s="19">
        <f t="shared" si="9"/>
        <v>257.95</v>
      </c>
      <c r="H104" s="19">
        <f t="shared" si="10"/>
        <v>1289.75</v>
      </c>
      <c r="I104" s="26"/>
    </row>
    <row r="105" s="1" customFormat="1" ht="18" customHeight="1" spans="1:9">
      <c r="A105" s="15">
        <v>102</v>
      </c>
      <c r="B105" s="16" t="s">
        <v>102</v>
      </c>
      <c r="C105" s="23">
        <v>9.12</v>
      </c>
      <c r="D105" s="23">
        <v>9.12</v>
      </c>
      <c r="E105" s="18">
        <f t="shared" si="8"/>
        <v>7022.4</v>
      </c>
      <c r="F105" s="19">
        <f t="shared" si="7"/>
        <v>376.40064</v>
      </c>
      <c r="G105" s="19">
        <f t="shared" si="9"/>
        <v>94.10016</v>
      </c>
      <c r="H105" s="19">
        <f t="shared" si="10"/>
        <v>470.5008</v>
      </c>
      <c r="I105" s="26"/>
    </row>
    <row r="106" s="1" customFormat="1" ht="18" customHeight="1" spans="1:9">
      <c r="A106" s="15">
        <v>103</v>
      </c>
      <c r="B106" s="16" t="s">
        <v>103</v>
      </c>
      <c r="C106" s="23">
        <v>32.16</v>
      </c>
      <c r="D106" s="23">
        <v>32.16</v>
      </c>
      <c r="E106" s="18">
        <f t="shared" si="8"/>
        <v>24763.2</v>
      </c>
      <c r="F106" s="19">
        <f t="shared" si="7"/>
        <v>1327.30752</v>
      </c>
      <c r="G106" s="19">
        <f t="shared" si="9"/>
        <v>331.82688</v>
      </c>
      <c r="H106" s="19">
        <f t="shared" si="10"/>
        <v>1659.1344</v>
      </c>
      <c r="I106" s="26"/>
    </row>
    <row r="107" s="1" customFormat="1" ht="18" customHeight="1" spans="1:9">
      <c r="A107" s="15">
        <v>104</v>
      </c>
      <c r="B107" s="16" t="s">
        <v>104</v>
      </c>
      <c r="C107" s="23">
        <v>20</v>
      </c>
      <c r="D107" s="23">
        <v>20</v>
      </c>
      <c r="E107" s="18">
        <f t="shared" si="8"/>
        <v>15400</v>
      </c>
      <c r="F107" s="19">
        <f t="shared" si="7"/>
        <v>825.44</v>
      </c>
      <c r="G107" s="19">
        <f t="shared" si="9"/>
        <v>206.36</v>
      </c>
      <c r="H107" s="19">
        <f t="shared" si="10"/>
        <v>1031.8</v>
      </c>
      <c r="I107" s="26"/>
    </row>
    <row r="108" s="1" customFormat="1" ht="18" customHeight="1" spans="1:9">
      <c r="A108" s="15">
        <v>105</v>
      </c>
      <c r="B108" s="16" t="s">
        <v>104</v>
      </c>
      <c r="C108" s="23">
        <v>13.48</v>
      </c>
      <c r="D108" s="23">
        <v>13.48</v>
      </c>
      <c r="E108" s="18">
        <f t="shared" si="8"/>
        <v>10379.6</v>
      </c>
      <c r="F108" s="19">
        <f t="shared" si="7"/>
        <v>556.34656</v>
      </c>
      <c r="G108" s="19">
        <f t="shared" si="9"/>
        <v>139.08664</v>
      </c>
      <c r="H108" s="19">
        <f t="shared" si="10"/>
        <v>695.4332</v>
      </c>
      <c r="I108" s="26"/>
    </row>
    <row r="109" s="1" customFormat="1" ht="18" customHeight="1" spans="1:9">
      <c r="A109" s="15">
        <v>106</v>
      </c>
      <c r="B109" s="16" t="s">
        <v>105</v>
      </c>
      <c r="C109" s="23">
        <v>95</v>
      </c>
      <c r="D109" s="23">
        <v>95</v>
      </c>
      <c r="E109" s="18">
        <f t="shared" si="8"/>
        <v>73150</v>
      </c>
      <c r="F109" s="19">
        <f t="shared" si="7"/>
        <v>3920.84</v>
      </c>
      <c r="G109" s="19">
        <f t="shared" si="9"/>
        <v>980.21</v>
      </c>
      <c r="H109" s="19">
        <f t="shared" si="10"/>
        <v>4901.05</v>
      </c>
      <c r="I109" s="26"/>
    </row>
    <row r="110" s="1" customFormat="1" ht="18" customHeight="1" spans="1:9">
      <c r="A110" s="15">
        <v>107</v>
      </c>
      <c r="B110" s="16" t="s">
        <v>106</v>
      </c>
      <c r="C110" s="23">
        <v>16</v>
      </c>
      <c r="D110" s="23">
        <v>16</v>
      </c>
      <c r="E110" s="18">
        <f t="shared" si="8"/>
        <v>12320</v>
      </c>
      <c r="F110" s="19">
        <f t="shared" si="7"/>
        <v>660.352</v>
      </c>
      <c r="G110" s="19">
        <f t="shared" si="9"/>
        <v>165.088</v>
      </c>
      <c r="H110" s="19">
        <f t="shared" si="10"/>
        <v>825.44</v>
      </c>
      <c r="I110" s="26"/>
    </row>
    <row r="111" s="1" customFormat="1" ht="18" customHeight="1" spans="1:9">
      <c r="A111" s="15">
        <v>108</v>
      </c>
      <c r="B111" s="16" t="s">
        <v>107</v>
      </c>
      <c r="C111" s="23">
        <v>11.68</v>
      </c>
      <c r="D111" s="23">
        <v>11.68</v>
      </c>
      <c r="E111" s="18">
        <f t="shared" si="8"/>
        <v>8993.6</v>
      </c>
      <c r="F111" s="19">
        <f t="shared" si="7"/>
        <v>482.05696</v>
      </c>
      <c r="G111" s="19">
        <f t="shared" si="9"/>
        <v>120.51424</v>
      </c>
      <c r="H111" s="19">
        <f t="shared" si="10"/>
        <v>602.5712</v>
      </c>
      <c r="I111" s="26"/>
    </row>
    <row r="112" s="1" customFormat="1" ht="18" customHeight="1" spans="1:9">
      <c r="A112" s="15">
        <v>109</v>
      </c>
      <c r="B112" s="16" t="s">
        <v>108</v>
      </c>
      <c r="C112" s="23">
        <v>9.68</v>
      </c>
      <c r="D112" s="23">
        <v>9.68</v>
      </c>
      <c r="E112" s="18">
        <f t="shared" si="8"/>
        <v>7453.6</v>
      </c>
      <c r="F112" s="19">
        <f t="shared" si="7"/>
        <v>399.51296</v>
      </c>
      <c r="G112" s="19">
        <f t="shared" si="9"/>
        <v>99.87824</v>
      </c>
      <c r="H112" s="19">
        <f t="shared" si="10"/>
        <v>499.3912</v>
      </c>
      <c r="I112" s="26"/>
    </row>
    <row r="113" s="1" customFormat="1" ht="18" customHeight="1" spans="1:9">
      <c r="A113" s="15">
        <v>110</v>
      </c>
      <c r="B113" s="16" t="s">
        <v>109</v>
      </c>
      <c r="C113" s="23">
        <v>21.8</v>
      </c>
      <c r="D113" s="23">
        <v>21.8</v>
      </c>
      <c r="E113" s="18">
        <f t="shared" si="8"/>
        <v>16786</v>
      </c>
      <c r="F113" s="19">
        <f t="shared" si="7"/>
        <v>899.7296</v>
      </c>
      <c r="G113" s="19">
        <f t="shared" si="9"/>
        <v>224.9324</v>
      </c>
      <c r="H113" s="19">
        <f t="shared" si="10"/>
        <v>1124.662</v>
      </c>
      <c r="I113" s="26"/>
    </row>
    <row r="114" s="1" customFormat="1" ht="18" customHeight="1" spans="1:9">
      <c r="A114" s="15">
        <v>111</v>
      </c>
      <c r="B114" s="16" t="s">
        <v>110</v>
      </c>
      <c r="C114" s="23">
        <v>17.36</v>
      </c>
      <c r="D114" s="23">
        <v>17.36</v>
      </c>
      <c r="E114" s="18">
        <f t="shared" si="8"/>
        <v>13367.2</v>
      </c>
      <c r="F114" s="19">
        <f t="shared" si="7"/>
        <v>716.48192</v>
      </c>
      <c r="G114" s="19">
        <f t="shared" si="9"/>
        <v>179.12048</v>
      </c>
      <c r="H114" s="19">
        <f t="shared" si="10"/>
        <v>895.6024</v>
      </c>
      <c r="I114" s="26"/>
    </row>
    <row r="115" s="1" customFormat="1" ht="18" customHeight="1" spans="1:9">
      <c r="A115" s="15">
        <v>112</v>
      </c>
      <c r="B115" s="16" t="s">
        <v>111</v>
      </c>
      <c r="C115" s="23">
        <v>10</v>
      </c>
      <c r="D115" s="23">
        <v>10</v>
      </c>
      <c r="E115" s="18">
        <f t="shared" si="8"/>
        <v>7700</v>
      </c>
      <c r="F115" s="19">
        <f t="shared" si="7"/>
        <v>412.72</v>
      </c>
      <c r="G115" s="19">
        <f t="shared" si="9"/>
        <v>103.18</v>
      </c>
      <c r="H115" s="19">
        <f t="shared" si="10"/>
        <v>515.9</v>
      </c>
      <c r="I115" s="26"/>
    </row>
    <row r="116" s="1" customFormat="1" ht="18" customHeight="1" spans="1:9">
      <c r="A116" s="15">
        <v>113</v>
      </c>
      <c r="B116" s="16" t="s">
        <v>112</v>
      </c>
      <c r="C116" s="23">
        <v>11.11</v>
      </c>
      <c r="D116" s="23">
        <v>11.11</v>
      </c>
      <c r="E116" s="18">
        <f t="shared" si="8"/>
        <v>8554.7</v>
      </c>
      <c r="F116" s="19">
        <f t="shared" si="7"/>
        <v>458.53192</v>
      </c>
      <c r="G116" s="19">
        <f t="shared" si="9"/>
        <v>114.63298</v>
      </c>
      <c r="H116" s="19">
        <f t="shared" si="10"/>
        <v>573.1649</v>
      </c>
      <c r="I116" s="26"/>
    </row>
    <row r="117" s="1" customFormat="1" ht="18" customHeight="1" spans="1:9">
      <c r="A117" s="15">
        <v>114</v>
      </c>
      <c r="B117" s="16" t="s">
        <v>21</v>
      </c>
      <c r="C117" s="23">
        <v>7.12</v>
      </c>
      <c r="D117" s="23">
        <v>7.12</v>
      </c>
      <c r="E117" s="18">
        <f t="shared" si="8"/>
        <v>5482.4</v>
      </c>
      <c r="F117" s="19">
        <f t="shared" si="7"/>
        <v>293.85664</v>
      </c>
      <c r="G117" s="19">
        <f t="shared" si="9"/>
        <v>73.46416</v>
      </c>
      <c r="H117" s="19">
        <f t="shared" si="10"/>
        <v>367.3208</v>
      </c>
      <c r="I117" s="26"/>
    </row>
    <row r="118" s="1" customFormat="1" ht="18" customHeight="1" spans="1:9">
      <c r="A118" s="15">
        <v>115</v>
      </c>
      <c r="B118" s="16" t="s">
        <v>113</v>
      </c>
      <c r="C118" s="23">
        <v>8.51</v>
      </c>
      <c r="D118" s="23">
        <v>8.51</v>
      </c>
      <c r="E118" s="18">
        <f t="shared" si="8"/>
        <v>6552.7</v>
      </c>
      <c r="F118" s="19">
        <f t="shared" si="7"/>
        <v>351.22472</v>
      </c>
      <c r="G118" s="19">
        <f t="shared" si="9"/>
        <v>87.80618</v>
      </c>
      <c r="H118" s="19">
        <f t="shared" si="10"/>
        <v>439.0309</v>
      </c>
      <c r="I118" s="26"/>
    </row>
    <row r="119" s="1" customFormat="1" ht="18" customHeight="1" spans="1:9">
      <c r="A119" s="15">
        <v>116</v>
      </c>
      <c r="B119" s="16" t="s">
        <v>114</v>
      </c>
      <c r="C119" s="23">
        <v>7.78</v>
      </c>
      <c r="D119" s="23">
        <v>7.78</v>
      </c>
      <c r="E119" s="18">
        <f t="shared" si="8"/>
        <v>5990.6</v>
      </c>
      <c r="F119" s="19">
        <f t="shared" si="7"/>
        <v>321.09616</v>
      </c>
      <c r="G119" s="19">
        <f t="shared" si="9"/>
        <v>80.27404</v>
      </c>
      <c r="H119" s="19">
        <f t="shared" si="10"/>
        <v>401.3702</v>
      </c>
      <c r="I119" s="26"/>
    </row>
    <row r="120" s="1" customFormat="1" ht="18" customHeight="1" spans="1:9">
      <c r="A120" s="15">
        <v>117</v>
      </c>
      <c r="B120" s="24" t="s">
        <v>115</v>
      </c>
      <c r="C120" s="23">
        <v>19.97</v>
      </c>
      <c r="D120" s="23">
        <v>19.97</v>
      </c>
      <c r="E120" s="18">
        <f t="shared" si="8"/>
        <v>15376.9</v>
      </c>
      <c r="F120" s="19">
        <f t="shared" si="7"/>
        <v>824.20184</v>
      </c>
      <c r="G120" s="19">
        <f t="shared" si="9"/>
        <v>206.05046</v>
      </c>
      <c r="H120" s="19">
        <f t="shared" si="10"/>
        <v>1030.2523</v>
      </c>
      <c r="I120" s="26"/>
    </row>
    <row r="121" s="1" customFormat="1" ht="18" customHeight="1" spans="1:9">
      <c r="A121" s="15">
        <v>118</v>
      </c>
      <c r="B121" s="16" t="s">
        <v>116</v>
      </c>
      <c r="C121" s="23">
        <v>14.81</v>
      </c>
      <c r="D121" s="23">
        <v>14.81</v>
      </c>
      <c r="E121" s="18">
        <f t="shared" si="8"/>
        <v>11403.7</v>
      </c>
      <c r="F121" s="19">
        <f t="shared" si="7"/>
        <v>611.23832</v>
      </c>
      <c r="G121" s="19">
        <f t="shared" si="9"/>
        <v>152.80958</v>
      </c>
      <c r="H121" s="19">
        <f t="shared" si="10"/>
        <v>764.0479</v>
      </c>
      <c r="I121" s="26"/>
    </row>
    <row r="122" s="1" customFormat="1" ht="18" customHeight="1" spans="1:9">
      <c r="A122" s="15">
        <v>119</v>
      </c>
      <c r="B122" s="16" t="s">
        <v>117</v>
      </c>
      <c r="C122" s="23">
        <v>10.68</v>
      </c>
      <c r="D122" s="23">
        <v>10.68</v>
      </c>
      <c r="E122" s="18">
        <f t="shared" si="8"/>
        <v>8223.6</v>
      </c>
      <c r="F122" s="19">
        <f t="shared" si="7"/>
        <v>440.78496</v>
      </c>
      <c r="G122" s="19">
        <f t="shared" si="9"/>
        <v>110.19624</v>
      </c>
      <c r="H122" s="19">
        <f t="shared" si="10"/>
        <v>550.9812</v>
      </c>
      <c r="I122" s="26"/>
    </row>
    <row r="123" s="1" customFormat="1" ht="18" customHeight="1" spans="1:9">
      <c r="A123" s="15">
        <v>120</v>
      </c>
      <c r="B123" s="16" t="s">
        <v>118</v>
      </c>
      <c r="C123" s="23">
        <v>22.26</v>
      </c>
      <c r="D123" s="23">
        <v>22.26</v>
      </c>
      <c r="E123" s="18">
        <f t="shared" si="8"/>
        <v>17140.2</v>
      </c>
      <c r="F123" s="19">
        <f t="shared" si="7"/>
        <v>918.71472</v>
      </c>
      <c r="G123" s="19">
        <f t="shared" si="9"/>
        <v>229.67868</v>
      </c>
      <c r="H123" s="19">
        <f t="shared" si="10"/>
        <v>1148.3934</v>
      </c>
      <c r="I123" s="26"/>
    </row>
    <row r="124" s="1" customFormat="1" ht="18" customHeight="1" spans="1:9">
      <c r="A124" s="15">
        <v>121</v>
      </c>
      <c r="B124" s="16" t="s">
        <v>119</v>
      </c>
      <c r="C124" s="23">
        <v>13.84</v>
      </c>
      <c r="D124" s="23">
        <v>13.84</v>
      </c>
      <c r="E124" s="18">
        <f t="shared" si="8"/>
        <v>10656.8</v>
      </c>
      <c r="F124" s="19">
        <f t="shared" si="7"/>
        <v>571.20448</v>
      </c>
      <c r="G124" s="19">
        <f t="shared" si="9"/>
        <v>142.80112</v>
      </c>
      <c r="H124" s="19">
        <f t="shared" si="10"/>
        <v>714.0056</v>
      </c>
      <c r="I124" s="26"/>
    </row>
    <row r="125" s="1" customFormat="1" ht="18" customHeight="1" spans="1:9">
      <c r="A125" s="15">
        <v>122</v>
      </c>
      <c r="B125" s="16" t="s">
        <v>120</v>
      </c>
      <c r="C125" s="23">
        <v>14.04</v>
      </c>
      <c r="D125" s="23">
        <v>14.04</v>
      </c>
      <c r="E125" s="18">
        <f t="shared" si="8"/>
        <v>10810.8</v>
      </c>
      <c r="F125" s="19">
        <f t="shared" si="7"/>
        <v>579.45888</v>
      </c>
      <c r="G125" s="19">
        <f t="shared" si="9"/>
        <v>144.86472</v>
      </c>
      <c r="H125" s="19">
        <f t="shared" si="10"/>
        <v>724.3236</v>
      </c>
      <c r="I125" s="26"/>
    </row>
    <row r="126" s="1" customFormat="1" ht="18" customHeight="1" spans="1:9">
      <c r="A126" s="15">
        <v>123</v>
      </c>
      <c r="B126" s="16" t="s">
        <v>121</v>
      </c>
      <c r="C126" s="23">
        <v>13.12</v>
      </c>
      <c r="D126" s="23">
        <v>13.12</v>
      </c>
      <c r="E126" s="18">
        <f t="shared" si="8"/>
        <v>10102.4</v>
      </c>
      <c r="F126" s="19">
        <f t="shared" si="7"/>
        <v>541.48864</v>
      </c>
      <c r="G126" s="19">
        <f t="shared" si="9"/>
        <v>135.37216</v>
      </c>
      <c r="H126" s="19">
        <f t="shared" si="10"/>
        <v>676.8608</v>
      </c>
      <c r="I126" s="26"/>
    </row>
    <row r="127" s="1" customFormat="1" ht="18" customHeight="1" spans="1:9">
      <c r="A127" s="15">
        <v>124</v>
      </c>
      <c r="B127" s="16" t="s">
        <v>122</v>
      </c>
      <c r="C127" s="23">
        <v>26</v>
      </c>
      <c r="D127" s="23">
        <v>26</v>
      </c>
      <c r="E127" s="18">
        <f t="shared" si="8"/>
        <v>20020</v>
      </c>
      <c r="F127" s="19">
        <f t="shared" si="7"/>
        <v>1073.072</v>
      </c>
      <c r="G127" s="19">
        <f t="shared" si="9"/>
        <v>268.268</v>
      </c>
      <c r="H127" s="19">
        <f t="shared" si="10"/>
        <v>1341.34</v>
      </c>
      <c r="I127" s="26"/>
    </row>
    <row r="128" s="1" customFormat="1" ht="18" customHeight="1" spans="1:9">
      <c r="A128" s="15">
        <v>125</v>
      </c>
      <c r="B128" s="16" t="s">
        <v>123</v>
      </c>
      <c r="C128" s="23">
        <v>17.52</v>
      </c>
      <c r="D128" s="23">
        <v>17.52</v>
      </c>
      <c r="E128" s="18">
        <f t="shared" si="8"/>
        <v>13490.4</v>
      </c>
      <c r="F128" s="19">
        <f t="shared" si="7"/>
        <v>723.08544</v>
      </c>
      <c r="G128" s="19">
        <f t="shared" si="9"/>
        <v>180.77136</v>
      </c>
      <c r="H128" s="19">
        <f t="shared" si="10"/>
        <v>903.8568</v>
      </c>
      <c r="I128" s="26"/>
    </row>
    <row r="129" s="1" customFormat="1" ht="18" customHeight="1" spans="1:9">
      <c r="A129" s="15">
        <v>126</v>
      </c>
      <c r="B129" s="16" t="s">
        <v>124</v>
      </c>
      <c r="C129" s="23">
        <v>22.32</v>
      </c>
      <c r="D129" s="23">
        <v>22.32</v>
      </c>
      <c r="E129" s="18">
        <f t="shared" si="8"/>
        <v>17186.4</v>
      </c>
      <c r="F129" s="19">
        <f t="shared" si="7"/>
        <v>921.19104</v>
      </c>
      <c r="G129" s="19">
        <f t="shared" si="9"/>
        <v>230.29776</v>
      </c>
      <c r="H129" s="19">
        <f t="shared" si="10"/>
        <v>1151.4888</v>
      </c>
      <c r="I129" s="26"/>
    </row>
    <row r="130" s="1" customFormat="1" ht="18" customHeight="1" spans="1:9">
      <c r="A130" s="15">
        <v>127</v>
      </c>
      <c r="B130" s="16" t="s">
        <v>125</v>
      </c>
      <c r="C130" s="23">
        <v>46</v>
      </c>
      <c r="D130" s="23">
        <v>46</v>
      </c>
      <c r="E130" s="18">
        <f t="shared" si="8"/>
        <v>35420</v>
      </c>
      <c r="F130" s="19">
        <f t="shared" si="7"/>
        <v>1898.512</v>
      </c>
      <c r="G130" s="19">
        <f t="shared" si="9"/>
        <v>474.628</v>
      </c>
      <c r="H130" s="19">
        <f t="shared" si="10"/>
        <v>2373.14</v>
      </c>
      <c r="I130" s="26"/>
    </row>
    <row r="131" s="1" customFormat="1" ht="18" customHeight="1" spans="1:9">
      <c r="A131" s="15">
        <v>128</v>
      </c>
      <c r="B131" s="16" t="s">
        <v>126</v>
      </c>
      <c r="C131" s="23">
        <v>10</v>
      </c>
      <c r="D131" s="23">
        <v>10</v>
      </c>
      <c r="E131" s="18">
        <f t="shared" si="8"/>
        <v>7700</v>
      </c>
      <c r="F131" s="19">
        <f t="shared" si="7"/>
        <v>412.72</v>
      </c>
      <c r="G131" s="19">
        <f t="shared" si="9"/>
        <v>103.18</v>
      </c>
      <c r="H131" s="19">
        <f t="shared" si="10"/>
        <v>515.9</v>
      </c>
      <c r="I131" s="26"/>
    </row>
    <row r="132" s="1" customFormat="1" ht="18" customHeight="1" spans="1:9">
      <c r="A132" s="15">
        <v>129</v>
      </c>
      <c r="B132" s="16" t="s">
        <v>127</v>
      </c>
      <c r="C132" s="23">
        <v>10</v>
      </c>
      <c r="D132" s="23">
        <v>10</v>
      </c>
      <c r="E132" s="18">
        <f t="shared" si="8"/>
        <v>7700</v>
      </c>
      <c r="F132" s="19">
        <f t="shared" si="7"/>
        <v>412.72</v>
      </c>
      <c r="G132" s="19">
        <f t="shared" si="9"/>
        <v>103.18</v>
      </c>
      <c r="H132" s="19">
        <f t="shared" si="10"/>
        <v>515.9</v>
      </c>
      <c r="I132" s="26"/>
    </row>
    <row r="133" s="1" customFormat="1" ht="18" customHeight="1" spans="1:9">
      <c r="A133" s="15">
        <v>130</v>
      </c>
      <c r="B133" s="16" t="s">
        <v>128</v>
      </c>
      <c r="C133" s="23">
        <v>7.76</v>
      </c>
      <c r="D133" s="23">
        <v>7.76</v>
      </c>
      <c r="E133" s="18">
        <f t="shared" si="8"/>
        <v>5975.2</v>
      </c>
      <c r="F133" s="19">
        <f t="shared" ref="F133:F196" si="11">H133*80%</f>
        <v>320.27072</v>
      </c>
      <c r="G133" s="19">
        <f t="shared" si="9"/>
        <v>80.06768</v>
      </c>
      <c r="H133" s="19">
        <f t="shared" si="10"/>
        <v>400.3384</v>
      </c>
      <c r="I133" s="26"/>
    </row>
    <row r="134" s="1" customFormat="1" ht="18" customHeight="1" spans="1:9">
      <c r="A134" s="15">
        <v>131</v>
      </c>
      <c r="B134" s="16" t="s">
        <v>129</v>
      </c>
      <c r="C134" s="23">
        <v>10.94</v>
      </c>
      <c r="D134" s="23">
        <v>10.94</v>
      </c>
      <c r="E134" s="18">
        <f t="shared" si="8"/>
        <v>8423.8</v>
      </c>
      <c r="F134" s="19">
        <f t="shared" si="11"/>
        <v>451.51568</v>
      </c>
      <c r="G134" s="19">
        <f t="shared" si="9"/>
        <v>112.87892</v>
      </c>
      <c r="H134" s="19">
        <f t="shared" si="10"/>
        <v>564.3946</v>
      </c>
      <c r="I134" s="26"/>
    </row>
    <row r="135" s="1" customFormat="1" ht="18" customHeight="1" spans="1:9">
      <c r="A135" s="15">
        <v>132</v>
      </c>
      <c r="B135" s="16" t="s">
        <v>130</v>
      </c>
      <c r="C135" s="23">
        <v>83</v>
      </c>
      <c r="D135" s="23">
        <v>83</v>
      </c>
      <c r="E135" s="18">
        <f t="shared" si="8"/>
        <v>63910</v>
      </c>
      <c r="F135" s="19">
        <f t="shared" si="11"/>
        <v>3425.576</v>
      </c>
      <c r="G135" s="19">
        <f t="shared" si="9"/>
        <v>856.394</v>
      </c>
      <c r="H135" s="19">
        <f t="shared" si="10"/>
        <v>4281.97</v>
      </c>
      <c r="I135" s="26"/>
    </row>
    <row r="136" s="1" customFormat="1" ht="18" customHeight="1" spans="1:9">
      <c r="A136" s="15">
        <v>133</v>
      </c>
      <c r="B136" s="16" t="s">
        <v>131</v>
      </c>
      <c r="C136" s="23">
        <v>23.66</v>
      </c>
      <c r="D136" s="23">
        <v>23.66</v>
      </c>
      <c r="E136" s="18">
        <f t="shared" si="8"/>
        <v>18218.2</v>
      </c>
      <c r="F136" s="19">
        <f t="shared" si="11"/>
        <v>976.49552</v>
      </c>
      <c r="G136" s="19">
        <f t="shared" si="9"/>
        <v>244.12388</v>
      </c>
      <c r="H136" s="19">
        <f t="shared" si="10"/>
        <v>1220.6194</v>
      </c>
      <c r="I136" s="26"/>
    </row>
    <row r="137" s="1" customFormat="1" ht="18" customHeight="1" spans="1:9">
      <c r="A137" s="15">
        <v>134</v>
      </c>
      <c r="B137" s="16" t="s">
        <v>132</v>
      </c>
      <c r="C137" s="23">
        <v>19</v>
      </c>
      <c r="D137" s="23">
        <v>19</v>
      </c>
      <c r="E137" s="18">
        <f t="shared" si="8"/>
        <v>14630</v>
      </c>
      <c r="F137" s="19">
        <f t="shared" si="11"/>
        <v>784.168</v>
      </c>
      <c r="G137" s="19">
        <f t="shared" si="9"/>
        <v>196.042</v>
      </c>
      <c r="H137" s="19">
        <f t="shared" si="10"/>
        <v>980.21</v>
      </c>
      <c r="I137" s="26"/>
    </row>
    <row r="138" s="1" customFormat="1" ht="18" customHeight="1" spans="1:9">
      <c r="A138" s="15">
        <v>135</v>
      </c>
      <c r="B138" s="16" t="s">
        <v>133</v>
      </c>
      <c r="C138" s="23">
        <v>20.48</v>
      </c>
      <c r="D138" s="23">
        <v>20.48</v>
      </c>
      <c r="E138" s="18">
        <f t="shared" si="8"/>
        <v>15769.6</v>
      </c>
      <c r="F138" s="19">
        <f t="shared" si="11"/>
        <v>845.25056</v>
      </c>
      <c r="G138" s="19">
        <f t="shared" si="9"/>
        <v>211.31264</v>
      </c>
      <c r="H138" s="19">
        <f t="shared" si="10"/>
        <v>1056.5632</v>
      </c>
      <c r="I138" s="26"/>
    </row>
    <row r="139" s="1" customFormat="1" ht="18" customHeight="1" spans="1:9">
      <c r="A139" s="15">
        <v>136</v>
      </c>
      <c r="B139" s="24" t="s">
        <v>134</v>
      </c>
      <c r="C139" s="23">
        <v>16.64</v>
      </c>
      <c r="D139" s="23">
        <v>16.64</v>
      </c>
      <c r="E139" s="18">
        <f t="shared" si="8"/>
        <v>12812.8</v>
      </c>
      <c r="F139" s="19">
        <f t="shared" si="11"/>
        <v>686.76608</v>
      </c>
      <c r="G139" s="19">
        <f t="shared" si="9"/>
        <v>171.69152</v>
      </c>
      <c r="H139" s="19">
        <f t="shared" si="10"/>
        <v>858.4576</v>
      </c>
      <c r="I139" s="26"/>
    </row>
    <row r="140" s="1" customFormat="1" ht="18" customHeight="1" spans="1:9">
      <c r="A140" s="15">
        <v>137</v>
      </c>
      <c r="B140" s="16" t="s">
        <v>135</v>
      </c>
      <c r="C140" s="23">
        <v>15.14</v>
      </c>
      <c r="D140" s="23">
        <v>15.14</v>
      </c>
      <c r="E140" s="18">
        <f t="shared" si="8"/>
        <v>11657.8</v>
      </c>
      <c r="F140" s="19">
        <f t="shared" si="11"/>
        <v>624.85808</v>
      </c>
      <c r="G140" s="19">
        <f t="shared" si="9"/>
        <v>156.21452</v>
      </c>
      <c r="H140" s="19">
        <f t="shared" si="10"/>
        <v>781.0726</v>
      </c>
      <c r="I140" s="26"/>
    </row>
    <row r="141" s="1" customFormat="1" ht="18" customHeight="1" spans="1:9">
      <c r="A141" s="15">
        <v>138</v>
      </c>
      <c r="B141" s="16" t="s">
        <v>136</v>
      </c>
      <c r="C141" s="23">
        <v>14.14</v>
      </c>
      <c r="D141" s="23">
        <v>14.14</v>
      </c>
      <c r="E141" s="18">
        <f t="shared" si="8"/>
        <v>10887.8</v>
      </c>
      <c r="F141" s="19">
        <f t="shared" si="11"/>
        <v>583.58608</v>
      </c>
      <c r="G141" s="19">
        <f t="shared" si="9"/>
        <v>145.89652</v>
      </c>
      <c r="H141" s="19">
        <f t="shared" si="10"/>
        <v>729.4826</v>
      </c>
      <c r="I141" s="26"/>
    </row>
    <row r="142" s="1" customFormat="1" ht="18" customHeight="1" spans="1:9">
      <c r="A142" s="15">
        <v>139</v>
      </c>
      <c r="B142" s="16" t="s">
        <v>137</v>
      </c>
      <c r="C142" s="23">
        <v>18</v>
      </c>
      <c r="D142" s="23">
        <v>18</v>
      </c>
      <c r="E142" s="18">
        <f t="shared" si="8"/>
        <v>13860</v>
      </c>
      <c r="F142" s="19">
        <f t="shared" si="11"/>
        <v>742.896</v>
      </c>
      <c r="G142" s="19">
        <f t="shared" si="9"/>
        <v>185.724</v>
      </c>
      <c r="H142" s="19">
        <f t="shared" si="10"/>
        <v>928.62</v>
      </c>
      <c r="I142" s="26"/>
    </row>
    <row r="143" s="1" customFormat="1" ht="18" customHeight="1" spans="1:9">
      <c r="A143" s="15">
        <v>140</v>
      </c>
      <c r="B143" s="16" t="s">
        <v>138</v>
      </c>
      <c r="C143" s="23">
        <v>14.15</v>
      </c>
      <c r="D143" s="23">
        <v>14.15</v>
      </c>
      <c r="E143" s="18">
        <f t="shared" si="8"/>
        <v>10895.5</v>
      </c>
      <c r="F143" s="19">
        <f t="shared" si="11"/>
        <v>583.9988</v>
      </c>
      <c r="G143" s="19">
        <f t="shared" si="9"/>
        <v>145.9997</v>
      </c>
      <c r="H143" s="19">
        <f t="shared" si="10"/>
        <v>729.9985</v>
      </c>
      <c r="I143" s="26"/>
    </row>
    <row r="144" s="1" customFormat="1" ht="18" customHeight="1" spans="1:9">
      <c r="A144" s="15">
        <v>141</v>
      </c>
      <c r="B144" s="16" t="s">
        <v>139</v>
      </c>
      <c r="C144" s="23">
        <v>14.12</v>
      </c>
      <c r="D144" s="23">
        <v>14.12</v>
      </c>
      <c r="E144" s="18">
        <f t="shared" si="8"/>
        <v>10872.4</v>
      </c>
      <c r="F144" s="19">
        <f t="shared" si="11"/>
        <v>582.76064</v>
      </c>
      <c r="G144" s="19">
        <f t="shared" si="9"/>
        <v>145.69016</v>
      </c>
      <c r="H144" s="19">
        <f t="shared" si="10"/>
        <v>728.4508</v>
      </c>
      <c r="I144" s="26"/>
    </row>
    <row r="145" s="1" customFormat="1" ht="18" customHeight="1" spans="1:9">
      <c r="A145" s="15">
        <v>142</v>
      </c>
      <c r="B145" s="16" t="s">
        <v>140</v>
      </c>
      <c r="C145" s="23">
        <v>16</v>
      </c>
      <c r="D145" s="23">
        <v>16</v>
      </c>
      <c r="E145" s="18">
        <f t="shared" si="8"/>
        <v>12320</v>
      </c>
      <c r="F145" s="19">
        <f t="shared" si="11"/>
        <v>660.352</v>
      </c>
      <c r="G145" s="19">
        <f t="shared" si="9"/>
        <v>165.088</v>
      </c>
      <c r="H145" s="19">
        <f t="shared" si="10"/>
        <v>825.44</v>
      </c>
      <c r="I145" s="26"/>
    </row>
    <row r="146" s="1" customFormat="1" ht="18" customHeight="1" spans="1:9">
      <c r="A146" s="15">
        <v>143</v>
      </c>
      <c r="B146" s="16" t="s">
        <v>141</v>
      </c>
      <c r="C146" s="23">
        <v>14.12</v>
      </c>
      <c r="D146" s="23">
        <v>14.12</v>
      </c>
      <c r="E146" s="18">
        <f t="shared" si="8"/>
        <v>10872.4</v>
      </c>
      <c r="F146" s="19">
        <f t="shared" si="11"/>
        <v>582.76064</v>
      </c>
      <c r="G146" s="19">
        <f t="shared" si="9"/>
        <v>145.69016</v>
      </c>
      <c r="H146" s="19">
        <f t="shared" si="10"/>
        <v>728.4508</v>
      </c>
      <c r="I146" s="26"/>
    </row>
    <row r="147" s="1" customFormat="1" ht="18" customHeight="1" spans="1:9">
      <c r="A147" s="15">
        <v>144</v>
      </c>
      <c r="B147" s="16" t="s">
        <v>142</v>
      </c>
      <c r="C147" s="23">
        <v>18.05</v>
      </c>
      <c r="D147" s="23">
        <v>18.05</v>
      </c>
      <c r="E147" s="18">
        <f t="shared" si="8"/>
        <v>13898.5</v>
      </c>
      <c r="F147" s="19">
        <f t="shared" si="11"/>
        <v>744.9596</v>
      </c>
      <c r="G147" s="19">
        <f t="shared" si="9"/>
        <v>186.2399</v>
      </c>
      <c r="H147" s="19">
        <f t="shared" si="10"/>
        <v>931.1995</v>
      </c>
      <c r="I147" s="26"/>
    </row>
    <row r="148" s="1" customFormat="1" ht="18" customHeight="1" spans="1:9">
      <c r="A148" s="15">
        <v>145</v>
      </c>
      <c r="B148" s="16" t="s">
        <v>143</v>
      </c>
      <c r="C148" s="23">
        <v>88</v>
      </c>
      <c r="D148" s="23">
        <v>88</v>
      </c>
      <c r="E148" s="18">
        <f t="shared" si="8"/>
        <v>67760</v>
      </c>
      <c r="F148" s="19">
        <f t="shared" si="11"/>
        <v>3631.936</v>
      </c>
      <c r="G148" s="19">
        <f t="shared" si="9"/>
        <v>907.984</v>
      </c>
      <c r="H148" s="19">
        <f t="shared" si="10"/>
        <v>4539.92</v>
      </c>
      <c r="I148" s="26"/>
    </row>
    <row r="149" s="1" customFormat="1" ht="18" customHeight="1" spans="1:9">
      <c r="A149" s="15">
        <v>146</v>
      </c>
      <c r="B149" s="16" t="s">
        <v>144</v>
      </c>
      <c r="C149" s="23">
        <v>15.44</v>
      </c>
      <c r="D149" s="23">
        <v>15.44</v>
      </c>
      <c r="E149" s="18">
        <f t="shared" si="8"/>
        <v>11888.8</v>
      </c>
      <c r="F149" s="19">
        <f t="shared" si="11"/>
        <v>637.23968</v>
      </c>
      <c r="G149" s="19">
        <f t="shared" si="9"/>
        <v>159.30992</v>
      </c>
      <c r="H149" s="19">
        <f t="shared" si="10"/>
        <v>796.5496</v>
      </c>
      <c r="I149" s="26"/>
    </row>
    <row r="150" s="1" customFormat="1" ht="18" customHeight="1" spans="1:9">
      <c r="A150" s="15">
        <v>147</v>
      </c>
      <c r="B150" s="16" t="s">
        <v>145</v>
      </c>
      <c r="C150" s="23">
        <v>14.12</v>
      </c>
      <c r="D150" s="23">
        <v>14.12</v>
      </c>
      <c r="E150" s="18">
        <f t="shared" si="8"/>
        <v>10872.4</v>
      </c>
      <c r="F150" s="19">
        <f t="shared" si="11"/>
        <v>582.76064</v>
      </c>
      <c r="G150" s="19">
        <f t="shared" si="9"/>
        <v>145.69016</v>
      </c>
      <c r="H150" s="19">
        <f t="shared" si="10"/>
        <v>728.4508</v>
      </c>
      <c r="I150" s="26"/>
    </row>
    <row r="151" s="1" customFormat="1" ht="18" customHeight="1" spans="1:9">
      <c r="A151" s="15">
        <v>148</v>
      </c>
      <c r="B151" s="16" t="s">
        <v>146</v>
      </c>
      <c r="C151" s="23">
        <v>13</v>
      </c>
      <c r="D151" s="23">
        <v>13</v>
      </c>
      <c r="E151" s="18">
        <f t="shared" si="8"/>
        <v>10010</v>
      </c>
      <c r="F151" s="19">
        <f t="shared" si="11"/>
        <v>536.536</v>
      </c>
      <c r="G151" s="19">
        <f t="shared" si="9"/>
        <v>134.134</v>
      </c>
      <c r="H151" s="19">
        <f t="shared" si="10"/>
        <v>670.67</v>
      </c>
      <c r="I151" s="26"/>
    </row>
    <row r="152" s="1" customFormat="1" ht="18" customHeight="1" spans="1:9">
      <c r="A152" s="15">
        <v>149</v>
      </c>
      <c r="B152" s="16" t="s">
        <v>147</v>
      </c>
      <c r="C152" s="23">
        <v>14.29</v>
      </c>
      <c r="D152" s="23">
        <v>14.29</v>
      </c>
      <c r="E152" s="18">
        <f t="shared" ref="E152:E215" si="12">D152*770</f>
        <v>11003.3</v>
      </c>
      <c r="F152" s="19">
        <f t="shared" si="11"/>
        <v>589.77688</v>
      </c>
      <c r="G152" s="19">
        <f t="shared" ref="G152:G215" si="13">H152*20%</f>
        <v>147.44422</v>
      </c>
      <c r="H152" s="19">
        <f t="shared" ref="H152:H215" si="14">D152*51.59</f>
        <v>737.2211</v>
      </c>
      <c r="I152" s="26"/>
    </row>
    <row r="153" s="1" customFormat="1" ht="18" customHeight="1" spans="1:9">
      <c r="A153" s="15">
        <v>150</v>
      </c>
      <c r="B153" s="16" t="s">
        <v>148</v>
      </c>
      <c r="C153" s="23">
        <v>13</v>
      </c>
      <c r="D153" s="23">
        <v>13</v>
      </c>
      <c r="E153" s="18">
        <f t="shared" si="12"/>
        <v>10010</v>
      </c>
      <c r="F153" s="19">
        <f t="shared" si="11"/>
        <v>536.536</v>
      </c>
      <c r="G153" s="19">
        <f t="shared" si="13"/>
        <v>134.134</v>
      </c>
      <c r="H153" s="19">
        <f t="shared" si="14"/>
        <v>670.67</v>
      </c>
      <c r="I153" s="26"/>
    </row>
    <row r="154" s="1" customFormat="1" ht="18" customHeight="1" spans="1:9">
      <c r="A154" s="15">
        <v>151</v>
      </c>
      <c r="B154" s="16" t="s">
        <v>149</v>
      </c>
      <c r="C154" s="23">
        <v>16</v>
      </c>
      <c r="D154" s="23">
        <v>16</v>
      </c>
      <c r="E154" s="18">
        <f t="shared" si="12"/>
        <v>12320</v>
      </c>
      <c r="F154" s="19">
        <f t="shared" si="11"/>
        <v>660.352</v>
      </c>
      <c r="G154" s="19">
        <f t="shared" si="13"/>
        <v>165.088</v>
      </c>
      <c r="H154" s="19">
        <f t="shared" si="14"/>
        <v>825.44</v>
      </c>
      <c r="I154" s="26"/>
    </row>
    <row r="155" s="1" customFormat="1" ht="18" customHeight="1" spans="1:9">
      <c r="A155" s="15">
        <v>152</v>
      </c>
      <c r="B155" s="16" t="s">
        <v>150</v>
      </c>
      <c r="C155" s="23">
        <v>15.52</v>
      </c>
      <c r="D155" s="23">
        <v>15.52</v>
      </c>
      <c r="E155" s="18">
        <f t="shared" si="12"/>
        <v>11950.4</v>
      </c>
      <c r="F155" s="19">
        <f t="shared" si="11"/>
        <v>640.54144</v>
      </c>
      <c r="G155" s="19">
        <f t="shared" si="13"/>
        <v>160.13536</v>
      </c>
      <c r="H155" s="19">
        <f t="shared" si="14"/>
        <v>800.6768</v>
      </c>
      <c r="I155" s="26"/>
    </row>
    <row r="156" s="1" customFormat="1" ht="18" customHeight="1" spans="1:9">
      <c r="A156" s="15">
        <v>153</v>
      </c>
      <c r="B156" s="16" t="s">
        <v>151</v>
      </c>
      <c r="C156" s="23">
        <v>33</v>
      </c>
      <c r="D156" s="23">
        <v>33</v>
      </c>
      <c r="E156" s="18">
        <f t="shared" si="12"/>
        <v>25410</v>
      </c>
      <c r="F156" s="19">
        <f t="shared" si="11"/>
        <v>1361.976</v>
      </c>
      <c r="G156" s="19">
        <f t="shared" si="13"/>
        <v>340.494</v>
      </c>
      <c r="H156" s="19">
        <f t="shared" si="14"/>
        <v>1702.47</v>
      </c>
      <c r="I156" s="26"/>
    </row>
    <row r="157" s="1" customFormat="1" ht="18" customHeight="1" spans="1:9">
      <c r="A157" s="15">
        <v>154</v>
      </c>
      <c r="B157" s="16" t="s">
        <v>152</v>
      </c>
      <c r="C157" s="23">
        <v>13.64</v>
      </c>
      <c r="D157" s="23">
        <v>13.64</v>
      </c>
      <c r="E157" s="18">
        <f t="shared" si="12"/>
        <v>10502.8</v>
      </c>
      <c r="F157" s="19">
        <f t="shared" si="11"/>
        <v>562.95008</v>
      </c>
      <c r="G157" s="19">
        <f t="shared" si="13"/>
        <v>140.73752</v>
      </c>
      <c r="H157" s="19">
        <f t="shared" si="14"/>
        <v>703.6876</v>
      </c>
      <c r="I157" s="26"/>
    </row>
    <row r="158" s="1" customFormat="1" ht="18" customHeight="1" spans="1:9">
      <c r="A158" s="15">
        <v>155</v>
      </c>
      <c r="B158" s="16" t="s">
        <v>153</v>
      </c>
      <c r="C158" s="23">
        <v>34</v>
      </c>
      <c r="D158" s="23">
        <v>34</v>
      </c>
      <c r="E158" s="18">
        <f t="shared" si="12"/>
        <v>26180</v>
      </c>
      <c r="F158" s="19">
        <f t="shared" si="11"/>
        <v>1403.248</v>
      </c>
      <c r="G158" s="19">
        <f t="shared" si="13"/>
        <v>350.812</v>
      </c>
      <c r="H158" s="19">
        <f t="shared" si="14"/>
        <v>1754.06</v>
      </c>
      <c r="I158" s="26"/>
    </row>
    <row r="159" s="1" customFormat="1" ht="18" customHeight="1" spans="1:9">
      <c r="A159" s="15">
        <v>156</v>
      </c>
      <c r="B159" s="16" t="s">
        <v>18</v>
      </c>
      <c r="C159" s="23">
        <v>9.78</v>
      </c>
      <c r="D159" s="23">
        <v>9.78</v>
      </c>
      <c r="E159" s="18">
        <f t="shared" si="12"/>
        <v>7530.6</v>
      </c>
      <c r="F159" s="19">
        <f t="shared" si="11"/>
        <v>403.64016</v>
      </c>
      <c r="G159" s="19">
        <f t="shared" si="13"/>
        <v>100.91004</v>
      </c>
      <c r="H159" s="19">
        <f t="shared" si="14"/>
        <v>504.5502</v>
      </c>
      <c r="I159" s="26"/>
    </row>
    <row r="160" s="1" customFormat="1" ht="18" customHeight="1" spans="1:9">
      <c r="A160" s="15">
        <v>157</v>
      </c>
      <c r="B160" s="16" t="s">
        <v>154</v>
      </c>
      <c r="C160" s="23">
        <v>19.34</v>
      </c>
      <c r="D160" s="23">
        <v>19.34</v>
      </c>
      <c r="E160" s="18">
        <f t="shared" si="12"/>
        <v>14891.8</v>
      </c>
      <c r="F160" s="19">
        <f t="shared" si="11"/>
        <v>798.20048</v>
      </c>
      <c r="G160" s="19">
        <f t="shared" si="13"/>
        <v>199.55012</v>
      </c>
      <c r="H160" s="19">
        <f t="shared" si="14"/>
        <v>997.7506</v>
      </c>
      <c r="I160" s="26"/>
    </row>
    <row r="161" s="1" customFormat="1" ht="18" customHeight="1" spans="1:9">
      <c r="A161" s="15">
        <v>158</v>
      </c>
      <c r="B161" s="16" t="s">
        <v>18</v>
      </c>
      <c r="C161" s="23">
        <v>13.64</v>
      </c>
      <c r="D161" s="23">
        <v>13.64</v>
      </c>
      <c r="E161" s="18">
        <f t="shared" si="12"/>
        <v>10502.8</v>
      </c>
      <c r="F161" s="19">
        <f t="shared" si="11"/>
        <v>562.95008</v>
      </c>
      <c r="G161" s="19">
        <f t="shared" si="13"/>
        <v>140.73752</v>
      </c>
      <c r="H161" s="19">
        <f t="shared" si="14"/>
        <v>703.6876</v>
      </c>
      <c r="I161" s="26"/>
    </row>
    <row r="162" s="1" customFormat="1" ht="18" customHeight="1" spans="1:9">
      <c r="A162" s="15">
        <v>159</v>
      </c>
      <c r="B162" s="16" t="s">
        <v>155</v>
      </c>
      <c r="C162" s="23">
        <v>16.58</v>
      </c>
      <c r="D162" s="23">
        <v>16.58</v>
      </c>
      <c r="E162" s="18">
        <f t="shared" si="12"/>
        <v>12766.6</v>
      </c>
      <c r="F162" s="19">
        <f t="shared" si="11"/>
        <v>684.28976</v>
      </c>
      <c r="G162" s="19">
        <f t="shared" si="13"/>
        <v>171.07244</v>
      </c>
      <c r="H162" s="19">
        <f t="shared" si="14"/>
        <v>855.3622</v>
      </c>
      <c r="I162" s="26"/>
    </row>
    <row r="163" s="1" customFormat="1" ht="18" customHeight="1" spans="1:9">
      <c r="A163" s="15">
        <v>160</v>
      </c>
      <c r="B163" s="16" t="s">
        <v>156</v>
      </c>
      <c r="C163" s="23">
        <v>18</v>
      </c>
      <c r="D163" s="23">
        <v>18</v>
      </c>
      <c r="E163" s="18">
        <f t="shared" si="12"/>
        <v>13860</v>
      </c>
      <c r="F163" s="19">
        <f t="shared" si="11"/>
        <v>742.896</v>
      </c>
      <c r="G163" s="19">
        <f t="shared" si="13"/>
        <v>185.724</v>
      </c>
      <c r="H163" s="19">
        <f t="shared" si="14"/>
        <v>928.62</v>
      </c>
      <c r="I163" s="26"/>
    </row>
    <row r="164" s="1" customFormat="1" ht="18" customHeight="1" spans="1:9">
      <c r="A164" s="15">
        <v>161</v>
      </c>
      <c r="B164" s="16" t="s">
        <v>157</v>
      </c>
      <c r="C164" s="23">
        <v>29.9</v>
      </c>
      <c r="D164" s="23">
        <v>29.9</v>
      </c>
      <c r="E164" s="18">
        <f t="shared" si="12"/>
        <v>23023</v>
      </c>
      <c r="F164" s="19">
        <f t="shared" si="11"/>
        <v>1234.0328</v>
      </c>
      <c r="G164" s="19">
        <f t="shared" si="13"/>
        <v>308.5082</v>
      </c>
      <c r="H164" s="19">
        <f t="shared" si="14"/>
        <v>1542.541</v>
      </c>
      <c r="I164" s="26"/>
    </row>
    <row r="165" s="1" customFormat="1" ht="18" customHeight="1" spans="1:9">
      <c r="A165" s="15">
        <v>162</v>
      </c>
      <c r="B165" s="16" t="s">
        <v>158</v>
      </c>
      <c r="C165" s="23">
        <v>13</v>
      </c>
      <c r="D165" s="23">
        <v>13</v>
      </c>
      <c r="E165" s="18">
        <f t="shared" si="12"/>
        <v>10010</v>
      </c>
      <c r="F165" s="19">
        <f t="shared" si="11"/>
        <v>536.536</v>
      </c>
      <c r="G165" s="19">
        <f t="shared" si="13"/>
        <v>134.134</v>
      </c>
      <c r="H165" s="19">
        <f t="shared" si="14"/>
        <v>670.67</v>
      </c>
      <c r="I165" s="26"/>
    </row>
    <row r="166" s="1" customFormat="1" ht="18" customHeight="1" spans="1:9">
      <c r="A166" s="15">
        <v>163</v>
      </c>
      <c r="B166" s="16" t="s">
        <v>159</v>
      </c>
      <c r="C166" s="23">
        <v>16</v>
      </c>
      <c r="D166" s="23">
        <v>16</v>
      </c>
      <c r="E166" s="18">
        <f t="shared" si="12"/>
        <v>12320</v>
      </c>
      <c r="F166" s="19">
        <f t="shared" si="11"/>
        <v>660.352</v>
      </c>
      <c r="G166" s="19">
        <f t="shared" si="13"/>
        <v>165.088</v>
      </c>
      <c r="H166" s="19">
        <f t="shared" si="14"/>
        <v>825.44</v>
      </c>
      <c r="I166" s="26"/>
    </row>
    <row r="167" s="1" customFormat="1" ht="18" customHeight="1" spans="1:9">
      <c r="A167" s="15">
        <v>164</v>
      </c>
      <c r="B167" s="16" t="s">
        <v>43</v>
      </c>
      <c r="C167" s="23">
        <v>44.2</v>
      </c>
      <c r="D167" s="23">
        <v>44.2</v>
      </c>
      <c r="E167" s="18">
        <f t="shared" si="12"/>
        <v>34034</v>
      </c>
      <c r="F167" s="19">
        <f t="shared" si="11"/>
        <v>1824.2224</v>
      </c>
      <c r="G167" s="19">
        <f t="shared" si="13"/>
        <v>456.0556</v>
      </c>
      <c r="H167" s="19">
        <f t="shared" si="14"/>
        <v>2280.278</v>
      </c>
      <c r="I167" s="26"/>
    </row>
    <row r="168" s="1" customFormat="1" ht="18" customHeight="1" spans="1:9">
      <c r="A168" s="15">
        <v>165</v>
      </c>
      <c r="B168" s="16" t="s">
        <v>160</v>
      </c>
      <c r="C168" s="23">
        <v>10.23</v>
      </c>
      <c r="D168" s="23">
        <v>10.23</v>
      </c>
      <c r="E168" s="18">
        <f t="shared" si="12"/>
        <v>7877.1</v>
      </c>
      <c r="F168" s="19">
        <f t="shared" si="11"/>
        <v>422.21256</v>
      </c>
      <c r="G168" s="19">
        <f t="shared" si="13"/>
        <v>105.55314</v>
      </c>
      <c r="H168" s="19">
        <f t="shared" si="14"/>
        <v>527.7657</v>
      </c>
      <c r="I168" s="26"/>
    </row>
    <row r="169" s="1" customFormat="1" ht="18" customHeight="1" spans="1:9">
      <c r="A169" s="15">
        <v>166</v>
      </c>
      <c r="B169" s="16" t="s">
        <v>161</v>
      </c>
      <c r="C169" s="23">
        <v>22.96</v>
      </c>
      <c r="D169" s="23">
        <v>22.96</v>
      </c>
      <c r="E169" s="18">
        <f t="shared" si="12"/>
        <v>17679.2</v>
      </c>
      <c r="F169" s="19">
        <f t="shared" si="11"/>
        <v>947.60512</v>
      </c>
      <c r="G169" s="19">
        <f t="shared" si="13"/>
        <v>236.90128</v>
      </c>
      <c r="H169" s="19">
        <f t="shared" si="14"/>
        <v>1184.5064</v>
      </c>
      <c r="I169" s="26"/>
    </row>
    <row r="170" s="1" customFormat="1" ht="18" customHeight="1" spans="1:9">
      <c r="A170" s="15">
        <v>167</v>
      </c>
      <c r="B170" s="16" t="s">
        <v>162</v>
      </c>
      <c r="C170" s="23">
        <v>15</v>
      </c>
      <c r="D170" s="23">
        <v>15</v>
      </c>
      <c r="E170" s="18">
        <f t="shared" si="12"/>
        <v>11550</v>
      </c>
      <c r="F170" s="19">
        <f t="shared" si="11"/>
        <v>619.08</v>
      </c>
      <c r="G170" s="19">
        <f t="shared" si="13"/>
        <v>154.77</v>
      </c>
      <c r="H170" s="19">
        <f t="shared" si="14"/>
        <v>773.85</v>
      </c>
      <c r="I170" s="26"/>
    </row>
    <row r="171" s="1" customFormat="1" ht="18" customHeight="1" spans="1:9">
      <c r="A171" s="15">
        <v>168</v>
      </c>
      <c r="B171" s="16" t="s">
        <v>136</v>
      </c>
      <c r="C171" s="23">
        <v>22.15</v>
      </c>
      <c r="D171" s="23">
        <v>22.15</v>
      </c>
      <c r="E171" s="18">
        <f t="shared" si="12"/>
        <v>17055.5</v>
      </c>
      <c r="F171" s="19">
        <f t="shared" si="11"/>
        <v>914.1748</v>
      </c>
      <c r="G171" s="19">
        <f t="shared" si="13"/>
        <v>228.5437</v>
      </c>
      <c r="H171" s="19">
        <f t="shared" si="14"/>
        <v>1142.7185</v>
      </c>
      <c r="I171" s="26"/>
    </row>
    <row r="172" s="1" customFormat="1" ht="18" customHeight="1" spans="1:9">
      <c r="A172" s="15">
        <v>169</v>
      </c>
      <c r="B172" s="16" t="s">
        <v>163</v>
      </c>
      <c r="C172" s="23">
        <v>12.72</v>
      </c>
      <c r="D172" s="23">
        <v>12.72</v>
      </c>
      <c r="E172" s="18">
        <f t="shared" si="12"/>
        <v>9794.4</v>
      </c>
      <c r="F172" s="19">
        <f t="shared" si="11"/>
        <v>524.97984</v>
      </c>
      <c r="G172" s="19">
        <f t="shared" si="13"/>
        <v>131.24496</v>
      </c>
      <c r="H172" s="19">
        <f t="shared" si="14"/>
        <v>656.2248</v>
      </c>
      <c r="I172" s="26"/>
    </row>
    <row r="173" s="1" customFormat="1" ht="18" customHeight="1" spans="1:9">
      <c r="A173" s="15">
        <v>170</v>
      </c>
      <c r="B173" s="16" t="s">
        <v>164</v>
      </c>
      <c r="C173" s="23">
        <v>20.45</v>
      </c>
      <c r="D173" s="23">
        <v>20.45</v>
      </c>
      <c r="E173" s="18">
        <f t="shared" si="12"/>
        <v>15746.5</v>
      </c>
      <c r="F173" s="19">
        <f t="shared" si="11"/>
        <v>844.0124</v>
      </c>
      <c r="G173" s="19">
        <f t="shared" si="13"/>
        <v>211.0031</v>
      </c>
      <c r="H173" s="19">
        <f t="shared" si="14"/>
        <v>1055.0155</v>
      </c>
      <c r="I173" s="26"/>
    </row>
    <row r="174" s="1" customFormat="1" ht="18" customHeight="1" spans="1:9">
      <c r="A174" s="15">
        <v>171</v>
      </c>
      <c r="B174" s="16" t="s">
        <v>165</v>
      </c>
      <c r="C174" s="23">
        <v>15.52</v>
      </c>
      <c r="D174" s="23">
        <v>15.52</v>
      </c>
      <c r="E174" s="18">
        <f t="shared" si="12"/>
        <v>11950.4</v>
      </c>
      <c r="F174" s="19">
        <f t="shared" si="11"/>
        <v>640.54144</v>
      </c>
      <c r="G174" s="19">
        <f t="shared" si="13"/>
        <v>160.13536</v>
      </c>
      <c r="H174" s="19">
        <f t="shared" si="14"/>
        <v>800.6768</v>
      </c>
      <c r="I174" s="26"/>
    </row>
    <row r="175" s="1" customFormat="1" ht="18" customHeight="1" spans="1:9">
      <c r="A175" s="15">
        <v>172</v>
      </c>
      <c r="B175" s="16" t="s">
        <v>166</v>
      </c>
      <c r="C175" s="23">
        <v>18</v>
      </c>
      <c r="D175" s="23">
        <v>18</v>
      </c>
      <c r="E175" s="18">
        <f t="shared" si="12"/>
        <v>13860</v>
      </c>
      <c r="F175" s="19">
        <f t="shared" si="11"/>
        <v>742.896</v>
      </c>
      <c r="G175" s="19">
        <f t="shared" si="13"/>
        <v>185.724</v>
      </c>
      <c r="H175" s="19">
        <f t="shared" si="14"/>
        <v>928.62</v>
      </c>
      <c r="I175" s="26"/>
    </row>
    <row r="176" s="1" customFormat="1" ht="18" customHeight="1" spans="1:9">
      <c r="A176" s="15">
        <v>173</v>
      </c>
      <c r="B176" s="16" t="s">
        <v>167</v>
      </c>
      <c r="C176" s="23">
        <v>10.3</v>
      </c>
      <c r="D176" s="23">
        <v>10.3</v>
      </c>
      <c r="E176" s="18">
        <f t="shared" si="12"/>
        <v>7931</v>
      </c>
      <c r="F176" s="19">
        <f t="shared" si="11"/>
        <v>425.1016</v>
      </c>
      <c r="G176" s="19">
        <f t="shared" si="13"/>
        <v>106.2754</v>
      </c>
      <c r="H176" s="19">
        <f t="shared" si="14"/>
        <v>531.377</v>
      </c>
      <c r="I176" s="26"/>
    </row>
    <row r="177" s="1" customFormat="1" ht="18" customHeight="1" spans="1:9">
      <c r="A177" s="15">
        <v>174</v>
      </c>
      <c r="B177" s="16" t="s">
        <v>168</v>
      </c>
      <c r="C177" s="23">
        <v>12.28</v>
      </c>
      <c r="D177" s="23">
        <v>12.28</v>
      </c>
      <c r="E177" s="18">
        <f t="shared" si="12"/>
        <v>9455.6</v>
      </c>
      <c r="F177" s="19">
        <f t="shared" si="11"/>
        <v>506.82016</v>
      </c>
      <c r="G177" s="19">
        <f t="shared" si="13"/>
        <v>126.70504</v>
      </c>
      <c r="H177" s="19">
        <f t="shared" si="14"/>
        <v>633.5252</v>
      </c>
      <c r="I177" s="26"/>
    </row>
    <row r="178" s="1" customFormat="1" ht="18" customHeight="1" spans="1:9">
      <c r="A178" s="15">
        <v>175</v>
      </c>
      <c r="B178" s="16" t="s">
        <v>169</v>
      </c>
      <c r="C178" s="23">
        <v>14.12</v>
      </c>
      <c r="D178" s="23">
        <v>14.12</v>
      </c>
      <c r="E178" s="18">
        <f t="shared" si="12"/>
        <v>10872.4</v>
      </c>
      <c r="F178" s="19">
        <f t="shared" si="11"/>
        <v>582.76064</v>
      </c>
      <c r="G178" s="19">
        <f t="shared" si="13"/>
        <v>145.69016</v>
      </c>
      <c r="H178" s="19">
        <f t="shared" si="14"/>
        <v>728.4508</v>
      </c>
      <c r="I178" s="26"/>
    </row>
    <row r="179" s="1" customFormat="1" ht="18" customHeight="1" spans="1:9">
      <c r="A179" s="15">
        <v>176</v>
      </c>
      <c r="B179" s="16" t="s">
        <v>170</v>
      </c>
      <c r="C179" s="23">
        <v>30.02</v>
      </c>
      <c r="D179" s="23">
        <v>30.02</v>
      </c>
      <c r="E179" s="18">
        <f t="shared" si="12"/>
        <v>23115.4</v>
      </c>
      <c r="F179" s="19">
        <f t="shared" si="11"/>
        <v>1238.98544</v>
      </c>
      <c r="G179" s="19">
        <f t="shared" si="13"/>
        <v>309.74636</v>
      </c>
      <c r="H179" s="19">
        <f t="shared" si="14"/>
        <v>1548.7318</v>
      </c>
      <c r="I179" s="26"/>
    </row>
    <row r="180" s="1" customFormat="1" ht="18" customHeight="1" spans="1:9">
      <c r="A180" s="15">
        <v>177</v>
      </c>
      <c r="B180" s="16" t="s">
        <v>171</v>
      </c>
      <c r="C180" s="23">
        <v>11</v>
      </c>
      <c r="D180" s="23">
        <v>11</v>
      </c>
      <c r="E180" s="18">
        <f t="shared" si="12"/>
        <v>8470</v>
      </c>
      <c r="F180" s="19">
        <f t="shared" si="11"/>
        <v>453.992</v>
      </c>
      <c r="G180" s="19">
        <f t="shared" si="13"/>
        <v>113.498</v>
      </c>
      <c r="H180" s="19">
        <f t="shared" si="14"/>
        <v>567.49</v>
      </c>
      <c r="I180" s="26"/>
    </row>
    <row r="181" s="1" customFormat="1" ht="18" customHeight="1" spans="1:9">
      <c r="A181" s="15">
        <v>178</v>
      </c>
      <c r="B181" s="16" t="s">
        <v>18</v>
      </c>
      <c r="C181" s="23">
        <v>14.08</v>
      </c>
      <c r="D181" s="23">
        <v>14.08</v>
      </c>
      <c r="E181" s="18">
        <f t="shared" si="12"/>
        <v>10841.6</v>
      </c>
      <c r="F181" s="19">
        <f t="shared" si="11"/>
        <v>581.10976</v>
      </c>
      <c r="G181" s="19">
        <f t="shared" si="13"/>
        <v>145.27744</v>
      </c>
      <c r="H181" s="19">
        <f t="shared" si="14"/>
        <v>726.3872</v>
      </c>
      <c r="I181" s="26"/>
    </row>
    <row r="182" s="1" customFormat="1" ht="18" customHeight="1" spans="1:9">
      <c r="A182" s="15">
        <v>179</v>
      </c>
      <c r="B182" s="16" t="s">
        <v>172</v>
      </c>
      <c r="C182" s="23">
        <v>11.58</v>
      </c>
      <c r="D182" s="23">
        <v>11.58</v>
      </c>
      <c r="E182" s="18">
        <f t="shared" si="12"/>
        <v>8916.6</v>
      </c>
      <c r="F182" s="19">
        <f t="shared" si="11"/>
        <v>477.92976</v>
      </c>
      <c r="G182" s="19">
        <f t="shared" si="13"/>
        <v>119.48244</v>
      </c>
      <c r="H182" s="19">
        <f t="shared" si="14"/>
        <v>597.4122</v>
      </c>
      <c r="I182" s="26"/>
    </row>
    <row r="183" s="1" customFormat="1" ht="18" customHeight="1" spans="1:9">
      <c r="A183" s="15">
        <v>180</v>
      </c>
      <c r="B183" s="16" t="s">
        <v>173</v>
      </c>
      <c r="C183" s="23">
        <v>14.55</v>
      </c>
      <c r="D183" s="23">
        <v>14.55</v>
      </c>
      <c r="E183" s="18">
        <f t="shared" si="12"/>
        <v>11203.5</v>
      </c>
      <c r="F183" s="19">
        <f t="shared" si="11"/>
        <v>600.5076</v>
      </c>
      <c r="G183" s="19">
        <f t="shared" si="13"/>
        <v>150.1269</v>
      </c>
      <c r="H183" s="19">
        <f t="shared" si="14"/>
        <v>750.6345</v>
      </c>
      <c r="I183" s="26"/>
    </row>
    <row r="184" s="1" customFormat="1" ht="18" customHeight="1" spans="1:9">
      <c r="A184" s="15">
        <v>181</v>
      </c>
      <c r="B184" s="16" t="s">
        <v>174</v>
      </c>
      <c r="C184" s="23">
        <v>6</v>
      </c>
      <c r="D184" s="23">
        <v>6</v>
      </c>
      <c r="E184" s="18">
        <f t="shared" si="12"/>
        <v>4620</v>
      </c>
      <c r="F184" s="19">
        <f t="shared" si="11"/>
        <v>247.632</v>
      </c>
      <c r="G184" s="19">
        <f t="shared" si="13"/>
        <v>61.908</v>
      </c>
      <c r="H184" s="19">
        <f t="shared" si="14"/>
        <v>309.54</v>
      </c>
      <c r="I184" s="26"/>
    </row>
    <row r="185" s="1" customFormat="1" ht="18" customHeight="1" spans="1:9">
      <c r="A185" s="15">
        <v>182</v>
      </c>
      <c r="B185" s="16" t="s">
        <v>146</v>
      </c>
      <c r="C185" s="23">
        <v>37.85</v>
      </c>
      <c r="D185" s="23">
        <v>37.85</v>
      </c>
      <c r="E185" s="18">
        <f t="shared" si="12"/>
        <v>29144.5</v>
      </c>
      <c r="F185" s="19">
        <f t="shared" si="11"/>
        <v>1562.1452</v>
      </c>
      <c r="G185" s="19">
        <f t="shared" si="13"/>
        <v>390.5363</v>
      </c>
      <c r="H185" s="19">
        <f t="shared" si="14"/>
        <v>1952.6815</v>
      </c>
      <c r="I185" s="26"/>
    </row>
    <row r="186" s="1" customFormat="1" ht="18" customHeight="1" spans="1:9">
      <c r="A186" s="15">
        <v>183</v>
      </c>
      <c r="B186" s="16" t="s">
        <v>175</v>
      </c>
      <c r="C186" s="27">
        <v>27.57</v>
      </c>
      <c r="D186" s="27">
        <v>27.57</v>
      </c>
      <c r="E186" s="18">
        <f t="shared" si="12"/>
        <v>21228.9</v>
      </c>
      <c r="F186" s="19">
        <f t="shared" si="11"/>
        <v>1137.86904</v>
      </c>
      <c r="G186" s="19">
        <f t="shared" si="13"/>
        <v>284.46726</v>
      </c>
      <c r="H186" s="19">
        <f t="shared" si="14"/>
        <v>1422.3363</v>
      </c>
      <c r="I186" s="26"/>
    </row>
    <row r="187" s="1" customFormat="1" ht="18" customHeight="1" spans="1:9">
      <c r="A187" s="15">
        <v>184</v>
      </c>
      <c r="B187" s="16" t="s">
        <v>176</v>
      </c>
      <c r="C187" s="27">
        <v>26.91</v>
      </c>
      <c r="D187" s="27">
        <v>26.91</v>
      </c>
      <c r="E187" s="18">
        <f t="shared" si="12"/>
        <v>20720.7</v>
      </c>
      <c r="F187" s="19">
        <f t="shared" si="11"/>
        <v>1110.62952</v>
      </c>
      <c r="G187" s="19">
        <f t="shared" si="13"/>
        <v>277.65738</v>
      </c>
      <c r="H187" s="19">
        <f t="shared" si="14"/>
        <v>1388.2869</v>
      </c>
      <c r="I187" s="26"/>
    </row>
    <row r="188" s="1" customFormat="1" ht="18" customHeight="1" spans="1:9">
      <c r="A188" s="15">
        <v>185</v>
      </c>
      <c r="B188" s="16" t="s">
        <v>146</v>
      </c>
      <c r="C188" s="27">
        <v>45.64</v>
      </c>
      <c r="D188" s="27">
        <v>45.64</v>
      </c>
      <c r="E188" s="18">
        <f t="shared" si="12"/>
        <v>35142.8</v>
      </c>
      <c r="F188" s="19">
        <f t="shared" si="11"/>
        <v>1883.65408</v>
      </c>
      <c r="G188" s="19">
        <f t="shared" si="13"/>
        <v>470.91352</v>
      </c>
      <c r="H188" s="19">
        <f t="shared" si="14"/>
        <v>2354.5676</v>
      </c>
      <c r="I188" s="26"/>
    </row>
    <row r="189" s="1" customFormat="1" ht="18" customHeight="1" spans="1:9">
      <c r="A189" s="15">
        <v>186</v>
      </c>
      <c r="B189" s="16" t="s">
        <v>177</v>
      </c>
      <c r="C189" s="27">
        <v>39.46</v>
      </c>
      <c r="D189" s="27">
        <v>39.46</v>
      </c>
      <c r="E189" s="18">
        <f t="shared" si="12"/>
        <v>30384.2</v>
      </c>
      <c r="F189" s="19">
        <f t="shared" si="11"/>
        <v>1628.59312</v>
      </c>
      <c r="G189" s="19">
        <f t="shared" si="13"/>
        <v>407.14828</v>
      </c>
      <c r="H189" s="19">
        <f t="shared" si="14"/>
        <v>2035.7414</v>
      </c>
      <c r="I189" s="26"/>
    </row>
    <row r="190" s="1" customFormat="1" ht="18" customHeight="1" spans="1:9">
      <c r="A190" s="15">
        <v>187</v>
      </c>
      <c r="B190" s="16" t="s">
        <v>178</v>
      </c>
      <c r="C190" s="27">
        <v>12.04</v>
      </c>
      <c r="D190" s="27">
        <v>12.04</v>
      </c>
      <c r="E190" s="18">
        <f t="shared" si="12"/>
        <v>9270.8</v>
      </c>
      <c r="F190" s="19">
        <f t="shared" si="11"/>
        <v>496.91488</v>
      </c>
      <c r="G190" s="19">
        <f t="shared" si="13"/>
        <v>124.22872</v>
      </c>
      <c r="H190" s="19">
        <f t="shared" si="14"/>
        <v>621.1436</v>
      </c>
      <c r="I190" s="26"/>
    </row>
    <row r="191" s="1" customFormat="1" ht="18" customHeight="1" spans="1:9">
      <c r="A191" s="15">
        <v>188</v>
      </c>
      <c r="B191" s="16" t="s">
        <v>179</v>
      </c>
      <c r="C191" s="27">
        <v>17.04</v>
      </c>
      <c r="D191" s="27">
        <v>17.04</v>
      </c>
      <c r="E191" s="18">
        <f t="shared" si="12"/>
        <v>13120.8</v>
      </c>
      <c r="F191" s="19">
        <f t="shared" si="11"/>
        <v>703.27488</v>
      </c>
      <c r="G191" s="19">
        <f t="shared" si="13"/>
        <v>175.81872</v>
      </c>
      <c r="H191" s="19">
        <f t="shared" si="14"/>
        <v>879.0936</v>
      </c>
      <c r="I191" s="26"/>
    </row>
    <row r="192" s="1" customFormat="1" ht="18" customHeight="1" spans="1:9">
      <c r="A192" s="15">
        <v>189</v>
      </c>
      <c r="B192" s="16" t="s">
        <v>18</v>
      </c>
      <c r="C192" s="27">
        <v>45.52</v>
      </c>
      <c r="D192" s="27">
        <v>45.52</v>
      </c>
      <c r="E192" s="18">
        <f t="shared" si="12"/>
        <v>35050.4</v>
      </c>
      <c r="F192" s="19">
        <f t="shared" si="11"/>
        <v>1878.70144</v>
      </c>
      <c r="G192" s="19">
        <f t="shared" si="13"/>
        <v>469.67536</v>
      </c>
      <c r="H192" s="19">
        <f t="shared" si="14"/>
        <v>2348.3768</v>
      </c>
      <c r="I192" s="26"/>
    </row>
    <row r="193" s="1" customFormat="1" ht="18" customHeight="1" spans="1:9">
      <c r="A193" s="15">
        <v>190</v>
      </c>
      <c r="B193" s="16" t="s">
        <v>180</v>
      </c>
      <c r="C193" s="27">
        <v>17.04</v>
      </c>
      <c r="D193" s="27">
        <v>17.04</v>
      </c>
      <c r="E193" s="18">
        <f t="shared" si="12"/>
        <v>13120.8</v>
      </c>
      <c r="F193" s="19">
        <f t="shared" si="11"/>
        <v>703.27488</v>
      </c>
      <c r="G193" s="19">
        <f t="shared" si="13"/>
        <v>175.81872</v>
      </c>
      <c r="H193" s="19">
        <f t="shared" si="14"/>
        <v>879.0936</v>
      </c>
      <c r="I193" s="26"/>
    </row>
    <row r="194" s="1" customFormat="1" ht="18" customHeight="1" spans="1:9">
      <c r="A194" s="15">
        <v>191</v>
      </c>
      <c r="B194" s="16" t="s">
        <v>181</v>
      </c>
      <c r="C194" s="28">
        <v>29.2</v>
      </c>
      <c r="D194" s="28">
        <v>29.2</v>
      </c>
      <c r="E194" s="18">
        <f t="shared" si="12"/>
        <v>22484</v>
      </c>
      <c r="F194" s="19">
        <f t="shared" si="11"/>
        <v>1205.1424</v>
      </c>
      <c r="G194" s="19">
        <f t="shared" si="13"/>
        <v>301.2856</v>
      </c>
      <c r="H194" s="19">
        <f t="shared" si="14"/>
        <v>1506.428</v>
      </c>
      <c r="I194" s="26"/>
    </row>
    <row r="195" s="1" customFormat="1" ht="18" customHeight="1" spans="1:9">
      <c r="A195" s="15">
        <v>192</v>
      </c>
      <c r="B195" s="16" t="s">
        <v>146</v>
      </c>
      <c r="C195" s="27">
        <v>24.08</v>
      </c>
      <c r="D195" s="27">
        <v>24.08</v>
      </c>
      <c r="E195" s="18">
        <f t="shared" si="12"/>
        <v>18541.6</v>
      </c>
      <c r="F195" s="19">
        <f t="shared" si="11"/>
        <v>993.82976</v>
      </c>
      <c r="G195" s="19">
        <f t="shared" si="13"/>
        <v>248.45744</v>
      </c>
      <c r="H195" s="19">
        <f t="shared" si="14"/>
        <v>1242.2872</v>
      </c>
      <c r="I195" s="26"/>
    </row>
    <row r="196" s="1" customFormat="1" ht="18" customHeight="1" spans="1:9">
      <c r="A196" s="15">
        <v>193</v>
      </c>
      <c r="B196" s="16" t="s">
        <v>182</v>
      </c>
      <c r="C196" s="27">
        <v>39.92</v>
      </c>
      <c r="D196" s="27">
        <v>39.92</v>
      </c>
      <c r="E196" s="18">
        <f t="shared" si="12"/>
        <v>30738.4</v>
      </c>
      <c r="F196" s="19">
        <f t="shared" si="11"/>
        <v>1647.57824</v>
      </c>
      <c r="G196" s="19">
        <f t="shared" si="13"/>
        <v>411.89456</v>
      </c>
      <c r="H196" s="19">
        <f t="shared" si="14"/>
        <v>2059.4728</v>
      </c>
      <c r="I196" s="26"/>
    </row>
    <row r="197" s="1" customFormat="1" ht="18" customHeight="1" spans="1:9">
      <c r="A197" s="15">
        <v>194</v>
      </c>
      <c r="B197" s="16" t="s">
        <v>183</v>
      </c>
      <c r="C197" s="27">
        <v>24.35</v>
      </c>
      <c r="D197" s="27">
        <v>24.35</v>
      </c>
      <c r="E197" s="18">
        <f t="shared" si="12"/>
        <v>18749.5</v>
      </c>
      <c r="F197" s="19">
        <f t="shared" ref="F197:F260" si="15">H197*80%</f>
        <v>1004.9732</v>
      </c>
      <c r="G197" s="19">
        <f t="shared" si="13"/>
        <v>251.2433</v>
      </c>
      <c r="H197" s="19">
        <f t="shared" si="14"/>
        <v>1256.2165</v>
      </c>
      <c r="I197" s="26"/>
    </row>
    <row r="198" s="1" customFormat="1" ht="18" customHeight="1" spans="1:9">
      <c r="A198" s="15">
        <v>195</v>
      </c>
      <c r="B198" s="16" t="s">
        <v>184</v>
      </c>
      <c r="C198" s="27">
        <v>28.48</v>
      </c>
      <c r="D198" s="27">
        <v>28.48</v>
      </c>
      <c r="E198" s="18">
        <f t="shared" si="12"/>
        <v>21929.6</v>
      </c>
      <c r="F198" s="19">
        <f t="shared" si="15"/>
        <v>1175.42656</v>
      </c>
      <c r="G198" s="19">
        <f t="shared" si="13"/>
        <v>293.85664</v>
      </c>
      <c r="H198" s="19">
        <f t="shared" si="14"/>
        <v>1469.2832</v>
      </c>
      <c r="I198" s="26"/>
    </row>
    <row r="199" s="1" customFormat="1" ht="18" customHeight="1" spans="1:9">
      <c r="A199" s="15">
        <v>196</v>
      </c>
      <c r="B199" s="16" t="s">
        <v>185</v>
      </c>
      <c r="C199" s="27">
        <v>17.76</v>
      </c>
      <c r="D199" s="27">
        <v>17.76</v>
      </c>
      <c r="E199" s="18">
        <f t="shared" si="12"/>
        <v>13675.2</v>
      </c>
      <c r="F199" s="19">
        <f t="shared" si="15"/>
        <v>732.99072</v>
      </c>
      <c r="G199" s="19">
        <f t="shared" si="13"/>
        <v>183.24768</v>
      </c>
      <c r="H199" s="19">
        <f t="shared" si="14"/>
        <v>916.2384</v>
      </c>
      <c r="I199" s="26"/>
    </row>
    <row r="200" s="1" customFormat="1" ht="18" customHeight="1" spans="1:9">
      <c r="A200" s="15">
        <v>197</v>
      </c>
      <c r="B200" s="16" t="s">
        <v>186</v>
      </c>
      <c r="C200" s="27">
        <v>34.2</v>
      </c>
      <c r="D200" s="27">
        <v>34.2</v>
      </c>
      <c r="E200" s="18">
        <f t="shared" si="12"/>
        <v>26334</v>
      </c>
      <c r="F200" s="19">
        <f t="shared" si="15"/>
        <v>1411.5024</v>
      </c>
      <c r="G200" s="19">
        <f t="shared" si="13"/>
        <v>352.8756</v>
      </c>
      <c r="H200" s="19">
        <f t="shared" si="14"/>
        <v>1764.378</v>
      </c>
      <c r="I200" s="26"/>
    </row>
    <row r="201" s="1" customFormat="1" ht="18" customHeight="1" spans="1:9">
      <c r="A201" s="15">
        <v>198</v>
      </c>
      <c r="B201" s="16" t="s">
        <v>187</v>
      </c>
      <c r="C201" s="27">
        <v>23.48</v>
      </c>
      <c r="D201" s="27">
        <v>23.48</v>
      </c>
      <c r="E201" s="18">
        <f t="shared" si="12"/>
        <v>18079.6</v>
      </c>
      <c r="F201" s="19">
        <f t="shared" si="15"/>
        <v>969.06656</v>
      </c>
      <c r="G201" s="19">
        <f t="shared" si="13"/>
        <v>242.26664</v>
      </c>
      <c r="H201" s="19">
        <f t="shared" si="14"/>
        <v>1211.3332</v>
      </c>
      <c r="I201" s="26"/>
    </row>
    <row r="202" s="1" customFormat="1" ht="18" customHeight="1" spans="1:9">
      <c r="A202" s="15">
        <v>199</v>
      </c>
      <c r="B202" s="16" t="s">
        <v>188</v>
      </c>
      <c r="C202" s="27">
        <v>17.76</v>
      </c>
      <c r="D202" s="27">
        <v>17.76</v>
      </c>
      <c r="E202" s="18">
        <f t="shared" si="12"/>
        <v>13675.2</v>
      </c>
      <c r="F202" s="19">
        <f t="shared" si="15"/>
        <v>732.99072</v>
      </c>
      <c r="G202" s="19">
        <f t="shared" si="13"/>
        <v>183.24768</v>
      </c>
      <c r="H202" s="19">
        <f t="shared" si="14"/>
        <v>916.2384</v>
      </c>
      <c r="I202" s="26"/>
    </row>
    <row r="203" s="1" customFormat="1" ht="18" customHeight="1" spans="1:9">
      <c r="A203" s="15">
        <v>200</v>
      </c>
      <c r="B203" s="16" t="s">
        <v>189</v>
      </c>
      <c r="C203" s="27">
        <v>31.7</v>
      </c>
      <c r="D203" s="27">
        <v>31.7</v>
      </c>
      <c r="E203" s="18">
        <f t="shared" si="12"/>
        <v>24409</v>
      </c>
      <c r="F203" s="19">
        <f t="shared" si="15"/>
        <v>1308.3224</v>
      </c>
      <c r="G203" s="19">
        <f t="shared" si="13"/>
        <v>327.0806</v>
      </c>
      <c r="H203" s="19">
        <f t="shared" si="14"/>
        <v>1635.403</v>
      </c>
      <c r="I203" s="26"/>
    </row>
    <row r="204" s="1" customFormat="1" ht="18" customHeight="1" spans="1:9">
      <c r="A204" s="15">
        <v>201</v>
      </c>
      <c r="B204" s="16" t="s">
        <v>190</v>
      </c>
      <c r="C204" s="27">
        <v>30.5</v>
      </c>
      <c r="D204" s="27">
        <v>30.5</v>
      </c>
      <c r="E204" s="18">
        <f t="shared" si="12"/>
        <v>23485</v>
      </c>
      <c r="F204" s="19">
        <f t="shared" si="15"/>
        <v>1258.796</v>
      </c>
      <c r="G204" s="19">
        <f t="shared" si="13"/>
        <v>314.699</v>
      </c>
      <c r="H204" s="19">
        <f t="shared" si="14"/>
        <v>1573.495</v>
      </c>
      <c r="I204" s="26"/>
    </row>
    <row r="205" s="1" customFormat="1" ht="18" customHeight="1" spans="1:9">
      <c r="A205" s="15">
        <v>202</v>
      </c>
      <c r="B205" s="16" t="s">
        <v>191</v>
      </c>
      <c r="C205" s="27">
        <v>33.04</v>
      </c>
      <c r="D205" s="27">
        <v>33.04</v>
      </c>
      <c r="E205" s="18">
        <f t="shared" si="12"/>
        <v>25440.8</v>
      </c>
      <c r="F205" s="19">
        <f t="shared" si="15"/>
        <v>1363.62688</v>
      </c>
      <c r="G205" s="19">
        <f t="shared" si="13"/>
        <v>340.90672</v>
      </c>
      <c r="H205" s="19">
        <f t="shared" si="14"/>
        <v>1704.5336</v>
      </c>
      <c r="I205" s="26"/>
    </row>
    <row r="206" s="1" customFormat="1" ht="18" customHeight="1" spans="1:9">
      <c r="A206" s="15">
        <v>203</v>
      </c>
      <c r="B206" s="16" t="s">
        <v>192</v>
      </c>
      <c r="C206" s="27">
        <v>6.32</v>
      </c>
      <c r="D206" s="27">
        <v>6.32</v>
      </c>
      <c r="E206" s="18">
        <f t="shared" si="12"/>
        <v>4866.4</v>
      </c>
      <c r="F206" s="19">
        <f t="shared" si="15"/>
        <v>260.83904</v>
      </c>
      <c r="G206" s="19">
        <f t="shared" si="13"/>
        <v>65.20976</v>
      </c>
      <c r="H206" s="19">
        <f t="shared" si="14"/>
        <v>326.0488</v>
      </c>
      <c r="I206" s="26"/>
    </row>
    <row r="207" s="1" customFormat="1" ht="18" customHeight="1" spans="1:9">
      <c r="A207" s="15">
        <v>204</v>
      </c>
      <c r="B207" s="16" t="s">
        <v>193</v>
      </c>
      <c r="C207" s="27">
        <v>19.9</v>
      </c>
      <c r="D207" s="27">
        <v>19.9</v>
      </c>
      <c r="E207" s="18">
        <f t="shared" si="12"/>
        <v>15323</v>
      </c>
      <c r="F207" s="19">
        <f t="shared" si="15"/>
        <v>821.3128</v>
      </c>
      <c r="G207" s="19">
        <f t="shared" si="13"/>
        <v>205.3282</v>
      </c>
      <c r="H207" s="19">
        <f t="shared" si="14"/>
        <v>1026.641</v>
      </c>
      <c r="I207" s="26"/>
    </row>
    <row r="208" s="1" customFormat="1" ht="18" customHeight="1" spans="1:9">
      <c r="A208" s="15">
        <v>205</v>
      </c>
      <c r="B208" s="16" t="s">
        <v>194</v>
      </c>
      <c r="C208" s="27">
        <v>22.04</v>
      </c>
      <c r="D208" s="27">
        <v>22.04</v>
      </c>
      <c r="E208" s="18">
        <f t="shared" si="12"/>
        <v>16970.8</v>
      </c>
      <c r="F208" s="19">
        <f t="shared" si="15"/>
        <v>909.63488</v>
      </c>
      <c r="G208" s="19">
        <f t="shared" si="13"/>
        <v>227.40872</v>
      </c>
      <c r="H208" s="19">
        <f t="shared" si="14"/>
        <v>1137.0436</v>
      </c>
      <c r="I208" s="26"/>
    </row>
    <row r="209" s="1" customFormat="1" ht="18" customHeight="1" spans="1:9">
      <c r="A209" s="15">
        <v>206</v>
      </c>
      <c r="B209" s="16" t="s">
        <v>195</v>
      </c>
      <c r="C209" s="27">
        <v>17.76</v>
      </c>
      <c r="D209" s="27">
        <v>17.76</v>
      </c>
      <c r="E209" s="18">
        <f t="shared" si="12"/>
        <v>13675.2</v>
      </c>
      <c r="F209" s="19">
        <f t="shared" si="15"/>
        <v>732.99072</v>
      </c>
      <c r="G209" s="19">
        <f t="shared" si="13"/>
        <v>183.24768</v>
      </c>
      <c r="H209" s="19">
        <f t="shared" si="14"/>
        <v>916.2384</v>
      </c>
      <c r="I209" s="26"/>
    </row>
    <row r="210" s="1" customFormat="1" ht="18" customHeight="1" spans="1:9">
      <c r="A210" s="15">
        <v>207</v>
      </c>
      <c r="B210" s="16" t="s">
        <v>196</v>
      </c>
      <c r="C210" s="27">
        <v>22.76</v>
      </c>
      <c r="D210" s="27">
        <v>22.76</v>
      </c>
      <c r="E210" s="18">
        <f t="shared" si="12"/>
        <v>17525.2</v>
      </c>
      <c r="F210" s="19">
        <f t="shared" si="15"/>
        <v>939.35072</v>
      </c>
      <c r="G210" s="19">
        <f t="shared" si="13"/>
        <v>234.83768</v>
      </c>
      <c r="H210" s="19">
        <f t="shared" si="14"/>
        <v>1174.1884</v>
      </c>
      <c r="I210" s="26"/>
    </row>
    <row r="211" s="1" customFormat="1" ht="18" customHeight="1" spans="1:9">
      <c r="A211" s="15">
        <v>208</v>
      </c>
      <c r="B211" s="29" t="s">
        <v>197</v>
      </c>
      <c r="C211" s="27">
        <v>29.2</v>
      </c>
      <c r="D211" s="27">
        <v>29.2</v>
      </c>
      <c r="E211" s="18">
        <f t="shared" si="12"/>
        <v>22484</v>
      </c>
      <c r="F211" s="19">
        <f t="shared" si="15"/>
        <v>1205.1424</v>
      </c>
      <c r="G211" s="19">
        <f t="shared" si="13"/>
        <v>301.2856</v>
      </c>
      <c r="H211" s="19">
        <f t="shared" si="14"/>
        <v>1506.428</v>
      </c>
      <c r="I211" s="26"/>
    </row>
    <row r="212" s="1" customFormat="1" ht="18" customHeight="1" spans="1:9">
      <c r="A212" s="15">
        <v>209</v>
      </c>
      <c r="B212" s="29" t="s">
        <v>198</v>
      </c>
      <c r="C212" s="27">
        <v>17.76</v>
      </c>
      <c r="D212" s="27">
        <v>17.76</v>
      </c>
      <c r="E212" s="18">
        <f t="shared" si="12"/>
        <v>13675.2</v>
      </c>
      <c r="F212" s="19">
        <f t="shared" si="15"/>
        <v>732.99072</v>
      </c>
      <c r="G212" s="19">
        <f t="shared" si="13"/>
        <v>183.24768</v>
      </c>
      <c r="H212" s="19">
        <f t="shared" si="14"/>
        <v>916.2384</v>
      </c>
      <c r="I212" s="26"/>
    </row>
    <row r="213" s="1" customFormat="1" ht="18" customHeight="1" spans="1:9">
      <c r="A213" s="15">
        <v>210</v>
      </c>
      <c r="B213" s="29" t="s">
        <v>199</v>
      </c>
      <c r="C213" s="27">
        <v>15</v>
      </c>
      <c r="D213" s="27">
        <v>15</v>
      </c>
      <c r="E213" s="18">
        <f t="shared" si="12"/>
        <v>11550</v>
      </c>
      <c r="F213" s="19">
        <f t="shared" si="15"/>
        <v>619.08</v>
      </c>
      <c r="G213" s="19">
        <f t="shared" si="13"/>
        <v>154.77</v>
      </c>
      <c r="H213" s="19">
        <f t="shared" si="14"/>
        <v>773.85</v>
      </c>
      <c r="I213" s="26"/>
    </row>
    <row r="214" s="1" customFormat="1" ht="18" customHeight="1" spans="1:9">
      <c r="A214" s="15">
        <v>211</v>
      </c>
      <c r="B214" s="29" t="s">
        <v>200</v>
      </c>
      <c r="C214" s="27">
        <v>23</v>
      </c>
      <c r="D214" s="27">
        <v>23</v>
      </c>
      <c r="E214" s="18">
        <f t="shared" si="12"/>
        <v>17710</v>
      </c>
      <c r="F214" s="19">
        <f t="shared" si="15"/>
        <v>949.256</v>
      </c>
      <c r="G214" s="19">
        <f t="shared" si="13"/>
        <v>237.314</v>
      </c>
      <c r="H214" s="19">
        <f t="shared" si="14"/>
        <v>1186.57</v>
      </c>
      <c r="I214" s="26"/>
    </row>
    <row r="215" s="1" customFormat="1" ht="18" customHeight="1" spans="1:9">
      <c r="A215" s="15">
        <v>212</v>
      </c>
      <c r="B215" s="16" t="s">
        <v>201</v>
      </c>
      <c r="C215" s="27">
        <v>13</v>
      </c>
      <c r="D215" s="27">
        <v>13</v>
      </c>
      <c r="E215" s="18">
        <f t="shared" si="12"/>
        <v>10010</v>
      </c>
      <c r="F215" s="19">
        <f t="shared" si="15"/>
        <v>536.536</v>
      </c>
      <c r="G215" s="19">
        <f t="shared" si="13"/>
        <v>134.134</v>
      </c>
      <c r="H215" s="19">
        <f t="shared" si="14"/>
        <v>670.67</v>
      </c>
      <c r="I215" s="26"/>
    </row>
    <row r="216" s="1" customFormat="1" ht="18" customHeight="1" spans="1:9">
      <c r="A216" s="15">
        <v>213</v>
      </c>
      <c r="B216" s="16" t="s">
        <v>202</v>
      </c>
      <c r="C216" s="27">
        <v>18</v>
      </c>
      <c r="D216" s="27">
        <v>18</v>
      </c>
      <c r="E216" s="18">
        <f t="shared" ref="E216:E255" si="16">D216*770</f>
        <v>13860</v>
      </c>
      <c r="F216" s="19">
        <f t="shared" si="15"/>
        <v>742.896</v>
      </c>
      <c r="G216" s="19">
        <f t="shared" ref="G216:G255" si="17">H216*20%</f>
        <v>185.724</v>
      </c>
      <c r="H216" s="19">
        <f t="shared" ref="H216:H255" si="18">D216*51.59</f>
        <v>928.62</v>
      </c>
      <c r="I216" s="26"/>
    </row>
    <row r="217" s="1" customFormat="1" ht="18" customHeight="1" spans="1:9">
      <c r="A217" s="15">
        <v>214</v>
      </c>
      <c r="B217" s="16" t="s">
        <v>203</v>
      </c>
      <c r="C217" s="27">
        <v>17</v>
      </c>
      <c r="D217" s="27">
        <v>17</v>
      </c>
      <c r="E217" s="18">
        <f t="shared" si="16"/>
        <v>13090</v>
      </c>
      <c r="F217" s="19">
        <f t="shared" si="15"/>
        <v>701.624</v>
      </c>
      <c r="G217" s="19">
        <f t="shared" si="17"/>
        <v>175.406</v>
      </c>
      <c r="H217" s="19">
        <f t="shared" si="18"/>
        <v>877.03</v>
      </c>
      <c r="I217" s="26"/>
    </row>
    <row r="218" s="1" customFormat="1" ht="18" customHeight="1" spans="1:9">
      <c r="A218" s="15">
        <v>215</v>
      </c>
      <c r="B218" s="16" t="s">
        <v>204</v>
      </c>
      <c r="C218" s="27">
        <v>13</v>
      </c>
      <c r="D218" s="27">
        <v>13</v>
      </c>
      <c r="E218" s="18">
        <f t="shared" si="16"/>
        <v>10010</v>
      </c>
      <c r="F218" s="19">
        <f t="shared" si="15"/>
        <v>536.536</v>
      </c>
      <c r="G218" s="19">
        <f t="shared" si="17"/>
        <v>134.134</v>
      </c>
      <c r="H218" s="19">
        <f t="shared" si="18"/>
        <v>670.67</v>
      </c>
      <c r="I218" s="26"/>
    </row>
    <row r="219" s="1" customFormat="1" ht="18" customHeight="1" spans="1:9">
      <c r="A219" s="15">
        <v>216</v>
      </c>
      <c r="B219" s="16" t="s">
        <v>205</v>
      </c>
      <c r="C219" s="27">
        <v>21</v>
      </c>
      <c r="D219" s="27">
        <v>21</v>
      </c>
      <c r="E219" s="18">
        <f t="shared" si="16"/>
        <v>16170</v>
      </c>
      <c r="F219" s="19">
        <f t="shared" si="15"/>
        <v>866.712</v>
      </c>
      <c r="G219" s="19">
        <f t="shared" si="17"/>
        <v>216.678</v>
      </c>
      <c r="H219" s="19">
        <f t="shared" si="18"/>
        <v>1083.39</v>
      </c>
      <c r="I219" s="26"/>
    </row>
    <row r="220" s="1" customFormat="1" ht="18" customHeight="1" spans="1:9">
      <c r="A220" s="15">
        <v>217</v>
      </c>
      <c r="B220" s="16" t="s">
        <v>206</v>
      </c>
      <c r="C220" s="27">
        <v>17</v>
      </c>
      <c r="D220" s="27">
        <v>17</v>
      </c>
      <c r="E220" s="18">
        <f t="shared" si="16"/>
        <v>13090</v>
      </c>
      <c r="F220" s="19">
        <f t="shared" si="15"/>
        <v>701.624</v>
      </c>
      <c r="G220" s="19">
        <f t="shared" si="17"/>
        <v>175.406</v>
      </c>
      <c r="H220" s="19">
        <f t="shared" si="18"/>
        <v>877.03</v>
      </c>
      <c r="I220" s="26"/>
    </row>
    <row r="221" s="1" customFormat="1" ht="18" customHeight="1" spans="1:9">
      <c r="A221" s="15">
        <v>218</v>
      </c>
      <c r="B221" s="16" t="s">
        <v>207</v>
      </c>
      <c r="C221" s="27">
        <v>17</v>
      </c>
      <c r="D221" s="27">
        <v>17</v>
      </c>
      <c r="E221" s="18">
        <f t="shared" si="16"/>
        <v>13090</v>
      </c>
      <c r="F221" s="19">
        <f t="shared" si="15"/>
        <v>701.624</v>
      </c>
      <c r="G221" s="19">
        <f t="shared" si="17"/>
        <v>175.406</v>
      </c>
      <c r="H221" s="19">
        <f t="shared" si="18"/>
        <v>877.03</v>
      </c>
      <c r="I221" s="26"/>
    </row>
    <row r="222" s="1" customFormat="1" ht="18" customHeight="1" spans="1:9">
      <c r="A222" s="15">
        <v>219</v>
      </c>
      <c r="B222" s="16" t="s">
        <v>208</v>
      </c>
      <c r="C222" s="27">
        <v>19</v>
      </c>
      <c r="D222" s="27">
        <v>19</v>
      </c>
      <c r="E222" s="18">
        <f t="shared" si="16"/>
        <v>14630</v>
      </c>
      <c r="F222" s="19">
        <f t="shared" si="15"/>
        <v>784.168</v>
      </c>
      <c r="G222" s="19">
        <f t="shared" si="17"/>
        <v>196.042</v>
      </c>
      <c r="H222" s="19">
        <f t="shared" si="18"/>
        <v>980.21</v>
      </c>
      <c r="I222" s="26"/>
    </row>
    <row r="223" s="1" customFormat="1" ht="18" customHeight="1" spans="1:9">
      <c r="A223" s="15">
        <v>220</v>
      </c>
      <c r="B223" s="16" t="s">
        <v>209</v>
      </c>
      <c r="C223" s="27">
        <v>17</v>
      </c>
      <c r="D223" s="27">
        <v>17</v>
      </c>
      <c r="E223" s="18">
        <f t="shared" si="16"/>
        <v>13090</v>
      </c>
      <c r="F223" s="19">
        <f t="shared" si="15"/>
        <v>701.624</v>
      </c>
      <c r="G223" s="19">
        <f t="shared" si="17"/>
        <v>175.406</v>
      </c>
      <c r="H223" s="19">
        <f t="shared" si="18"/>
        <v>877.03</v>
      </c>
      <c r="I223" s="26"/>
    </row>
    <row r="224" s="1" customFormat="1" ht="18" customHeight="1" spans="1:9">
      <c r="A224" s="15">
        <v>221</v>
      </c>
      <c r="B224" s="16" t="s">
        <v>210</v>
      </c>
      <c r="C224" s="27">
        <v>13</v>
      </c>
      <c r="D224" s="27">
        <v>13</v>
      </c>
      <c r="E224" s="18">
        <f t="shared" si="16"/>
        <v>10010</v>
      </c>
      <c r="F224" s="19">
        <f t="shared" si="15"/>
        <v>536.536</v>
      </c>
      <c r="G224" s="19">
        <f t="shared" si="17"/>
        <v>134.134</v>
      </c>
      <c r="H224" s="19">
        <f t="shared" si="18"/>
        <v>670.67</v>
      </c>
      <c r="I224" s="26"/>
    </row>
    <row r="225" s="1" customFormat="1" ht="18" customHeight="1" spans="1:9">
      <c r="A225" s="15">
        <v>222</v>
      </c>
      <c r="B225" s="16" t="s">
        <v>211</v>
      </c>
      <c r="C225" s="27">
        <v>21</v>
      </c>
      <c r="D225" s="27">
        <v>21</v>
      </c>
      <c r="E225" s="18">
        <f t="shared" si="16"/>
        <v>16170</v>
      </c>
      <c r="F225" s="19">
        <f t="shared" si="15"/>
        <v>866.712</v>
      </c>
      <c r="G225" s="19">
        <f t="shared" si="17"/>
        <v>216.678</v>
      </c>
      <c r="H225" s="19">
        <f t="shared" si="18"/>
        <v>1083.39</v>
      </c>
      <c r="I225" s="26"/>
    </row>
    <row r="226" s="1" customFormat="1" ht="18" customHeight="1" spans="1:9">
      <c r="A226" s="15">
        <v>223</v>
      </c>
      <c r="B226" s="16" t="s">
        <v>179</v>
      </c>
      <c r="C226" s="27">
        <v>15</v>
      </c>
      <c r="D226" s="27">
        <v>15</v>
      </c>
      <c r="E226" s="18">
        <f t="shared" si="16"/>
        <v>11550</v>
      </c>
      <c r="F226" s="19">
        <f t="shared" si="15"/>
        <v>619.08</v>
      </c>
      <c r="G226" s="19">
        <f t="shared" si="17"/>
        <v>154.77</v>
      </c>
      <c r="H226" s="19">
        <f t="shared" si="18"/>
        <v>773.85</v>
      </c>
      <c r="I226" s="26"/>
    </row>
    <row r="227" s="1" customFormat="1" ht="18" customHeight="1" spans="1:9">
      <c r="A227" s="15">
        <v>224</v>
      </c>
      <c r="B227" s="16" t="s">
        <v>212</v>
      </c>
      <c r="C227" s="27">
        <v>20</v>
      </c>
      <c r="D227" s="27">
        <v>20</v>
      </c>
      <c r="E227" s="18">
        <f t="shared" si="16"/>
        <v>15400</v>
      </c>
      <c r="F227" s="19">
        <f t="shared" si="15"/>
        <v>825.44</v>
      </c>
      <c r="G227" s="19">
        <f t="shared" si="17"/>
        <v>206.36</v>
      </c>
      <c r="H227" s="19">
        <f t="shared" si="18"/>
        <v>1031.8</v>
      </c>
      <c r="I227" s="26"/>
    </row>
    <row r="228" s="1" customFormat="1" ht="18" customHeight="1" spans="1:9">
      <c r="A228" s="15">
        <v>225</v>
      </c>
      <c r="B228" s="16" t="s">
        <v>213</v>
      </c>
      <c r="C228" s="27">
        <v>21</v>
      </c>
      <c r="D228" s="27">
        <v>21</v>
      </c>
      <c r="E228" s="18">
        <f t="shared" si="16"/>
        <v>16170</v>
      </c>
      <c r="F228" s="19">
        <f t="shared" si="15"/>
        <v>866.712</v>
      </c>
      <c r="G228" s="19">
        <f t="shared" si="17"/>
        <v>216.678</v>
      </c>
      <c r="H228" s="19">
        <f t="shared" si="18"/>
        <v>1083.39</v>
      </c>
      <c r="I228" s="26"/>
    </row>
    <row r="229" s="1" customFormat="1" ht="18" customHeight="1" spans="1:9">
      <c r="A229" s="15">
        <v>226</v>
      </c>
      <c r="B229" s="16" t="s">
        <v>214</v>
      </c>
      <c r="C229" s="27">
        <v>25</v>
      </c>
      <c r="D229" s="27">
        <v>25</v>
      </c>
      <c r="E229" s="18">
        <f t="shared" si="16"/>
        <v>19250</v>
      </c>
      <c r="F229" s="19">
        <f t="shared" si="15"/>
        <v>1031.8</v>
      </c>
      <c r="G229" s="19">
        <f t="shared" si="17"/>
        <v>257.95</v>
      </c>
      <c r="H229" s="19">
        <f t="shared" si="18"/>
        <v>1289.75</v>
      </c>
      <c r="I229" s="26"/>
    </row>
    <row r="230" s="1" customFormat="1" ht="18" customHeight="1" spans="1:9">
      <c r="A230" s="15">
        <v>227</v>
      </c>
      <c r="B230" s="16" t="s">
        <v>215</v>
      </c>
      <c r="C230" s="27">
        <v>21</v>
      </c>
      <c r="D230" s="27">
        <v>21</v>
      </c>
      <c r="E230" s="18">
        <f t="shared" si="16"/>
        <v>16170</v>
      </c>
      <c r="F230" s="19">
        <f t="shared" si="15"/>
        <v>866.712</v>
      </c>
      <c r="G230" s="19">
        <f t="shared" si="17"/>
        <v>216.678</v>
      </c>
      <c r="H230" s="19">
        <f t="shared" si="18"/>
        <v>1083.39</v>
      </c>
      <c r="I230" s="26"/>
    </row>
    <row r="231" s="1" customFormat="1" ht="18" customHeight="1" spans="1:9">
      <c r="A231" s="15">
        <v>228</v>
      </c>
      <c r="B231" s="16" t="s">
        <v>136</v>
      </c>
      <c r="C231" s="27">
        <v>17</v>
      </c>
      <c r="D231" s="27">
        <v>17</v>
      </c>
      <c r="E231" s="18">
        <f t="shared" si="16"/>
        <v>13090</v>
      </c>
      <c r="F231" s="19">
        <f t="shared" si="15"/>
        <v>701.624</v>
      </c>
      <c r="G231" s="19">
        <f t="shared" si="17"/>
        <v>175.406</v>
      </c>
      <c r="H231" s="19">
        <f t="shared" si="18"/>
        <v>877.03</v>
      </c>
      <c r="I231" s="26"/>
    </row>
    <row r="232" s="1" customFormat="1" ht="18" customHeight="1" spans="1:9">
      <c r="A232" s="15">
        <v>229</v>
      </c>
      <c r="B232" s="16" t="s">
        <v>208</v>
      </c>
      <c r="C232" s="27">
        <v>30</v>
      </c>
      <c r="D232" s="27">
        <v>30</v>
      </c>
      <c r="E232" s="18">
        <f t="shared" si="16"/>
        <v>23100</v>
      </c>
      <c r="F232" s="19">
        <f t="shared" si="15"/>
        <v>1238.16</v>
      </c>
      <c r="G232" s="19">
        <f t="shared" si="17"/>
        <v>309.54</v>
      </c>
      <c r="H232" s="19">
        <f t="shared" si="18"/>
        <v>1547.7</v>
      </c>
      <c r="I232" s="26"/>
    </row>
    <row r="233" s="1" customFormat="1" ht="18" customHeight="1" spans="1:9">
      <c r="A233" s="15">
        <v>230</v>
      </c>
      <c r="B233" s="16" t="s">
        <v>208</v>
      </c>
      <c r="C233" s="27">
        <v>25</v>
      </c>
      <c r="D233" s="27">
        <v>25</v>
      </c>
      <c r="E233" s="18">
        <f t="shared" si="16"/>
        <v>19250</v>
      </c>
      <c r="F233" s="19">
        <f t="shared" si="15"/>
        <v>1031.8</v>
      </c>
      <c r="G233" s="19">
        <f t="shared" si="17"/>
        <v>257.95</v>
      </c>
      <c r="H233" s="19">
        <f t="shared" si="18"/>
        <v>1289.75</v>
      </c>
      <c r="I233" s="26"/>
    </row>
    <row r="234" s="1" customFormat="1" ht="18" customHeight="1" spans="1:9">
      <c r="A234" s="15">
        <v>231</v>
      </c>
      <c r="B234" s="16" t="s">
        <v>216</v>
      </c>
      <c r="C234" s="27">
        <v>30</v>
      </c>
      <c r="D234" s="27">
        <v>30</v>
      </c>
      <c r="E234" s="18">
        <f t="shared" si="16"/>
        <v>23100</v>
      </c>
      <c r="F234" s="19">
        <f t="shared" si="15"/>
        <v>1238.16</v>
      </c>
      <c r="G234" s="19">
        <f t="shared" si="17"/>
        <v>309.54</v>
      </c>
      <c r="H234" s="19">
        <f t="shared" si="18"/>
        <v>1547.7</v>
      </c>
      <c r="I234" s="26"/>
    </row>
    <row r="235" s="1" customFormat="1" ht="18" customHeight="1" spans="1:9">
      <c r="A235" s="15">
        <v>232</v>
      </c>
      <c r="B235" s="16" t="s">
        <v>199</v>
      </c>
      <c r="C235" s="27">
        <v>9</v>
      </c>
      <c r="D235" s="27">
        <v>9</v>
      </c>
      <c r="E235" s="18">
        <f t="shared" si="16"/>
        <v>6930</v>
      </c>
      <c r="F235" s="19">
        <f t="shared" si="15"/>
        <v>371.448</v>
      </c>
      <c r="G235" s="19">
        <f t="shared" si="17"/>
        <v>92.862</v>
      </c>
      <c r="H235" s="19">
        <f t="shared" si="18"/>
        <v>464.31</v>
      </c>
      <c r="I235" s="26"/>
    </row>
    <row r="236" s="1" customFormat="1" ht="18" customHeight="1" spans="1:9">
      <c r="A236" s="15">
        <v>233</v>
      </c>
      <c r="B236" s="16" t="s">
        <v>217</v>
      </c>
      <c r="C236" s="27">
        <v>17</v>
      </c>
      <c r="D236" s="27">
        <v>17</v>
      </c>
      <c r="E236" s="18">
        <f t="shared" si="16"/>
        <v>13090</v>
      </c>
      <c r="F236" s="19">
        <f t="shared" si="15"/>
        <v>701.624</v>
      </c>
      <c r="G236" s="19">
        <f t="shared" si="17"/>
        <v>175.406</v>
      </c>
      <c r="H236" s="19">
        <f t="shared" si="18"/>
        <v>877.03</v>
      </c>
      <c r="I236" s="26"/>
    </row>
    <row r="237" s="1" customFormat="1" ht="18" customHeight="1" spans="1:9">
      <c r="A237" s="15">
        <v>234</v>
      </c>
      <c r="B237" s="30" t="s">
        <v>218</v>
      </c>
      <c r="C237" s="27">
        <v>30</v>
      </c>
      <c r="D237" s="27">
        <v>30</v>
      </c>
      <c r="E237" s="18">
        <f t="shared" si="16"/>
        <v>23100</v>
      </c>
      <c r="F237" s="19">
        <f t="shared" si="15"/>
        <v>1238.16</v>
      </c>
      <c r="G237" s="19">
        <f t="shared" si="17"/>
        <v>309.54</v>
      </c>
      <c r="H237" s="19">
        <f t="shared" si="18"/>
        <v>1547.7</v>
      </c>
      <c r="I237" s="26"/>
    </row>
    <row r="238" s="1" customFormat="1" ht="18" customHeight="1" spans="1:9">
      <c r="A238" s="15">
        <v>235</v>
      </c>
      <c r="B238" s="16" t="s">
        <v>219</v>
      </c>
      <c r="C238" s="27">
        <v>24</v>
      </c>
      <c r="D238" s="27">
        <v>24</v>
      </c>
      <c r="E238" s="18">
        <f t="shared" si="16"/>
        <v>18480</v>
      </c>
      <c r="F238" s="19">
        <f t="shared" si="15"/>
        <v>990.528</v>
      </c>
      <c r="G238" s="19">
        <f t="shared" si="17"/>
        <v>247.632</v>
      </c>
      <c r="H238" s="19">
        <f t="shared" si="18"/>
        <v>1238.16</v>
      </c>
      <c r="I238" s="26"/>
    </row>
    <row r="239" s="1" customFormat="1" ht="18" customHeight="1" spans="1:9">
      <c r="A239" s="15">
        <v>236</v>
      </c>
      <c r="B239" s="16" t="s">
        <v>220</v>
      </c>
      <c r="C239" s="27">
        <v>25</v>
      </c>
      <c r="D239" s="27">
        <v>25</v>
      </c>
      <c r="E239" s="18">
        <f t="shared" si="16"/>
        <v>19250</v>
      </c>
      <c r="F239" s="19">
        <f t="shared" si="15"/>
        <v>1031.8</v>
      </c>
      <c r="G239" s="19">
        <f t="shared" si="17"/>
        <v>257.95</v>
      </c>
      <c r="H239" s="19">
        <f t="shared" si="18"/>
        <v>1289.75</v>
      </c>
      <c r="I239" s="26"/>
    </row>
    <row r="240" s="1" customFormat="1" ht="18" customHeight="1" spans="1:9">
      <c r="A240" s="15">
        <v>237</v>
      </c>
      <c r="B240" s="16" t="s">
        <v>221</v>
      </c>
      <c r="C240" s="27">
        <v>28</v>
      </c>
      <c r="D240" s="27">
        <v>28</v>
      </c>
      <c r="E240" s="18">
        <f t="shared" si="16"/>
        <v>21560</v>
      </c>
      <c r="F240" s="19">
        <f t="shared" si="15"/>
        <v>1155.616</v>
      </c>
      <c r="G240" s="19">
        <f t="shared" si="17"/>
        <v>288.904</v>
      </c>
      <c r="H240" s="19">
        <f t="shared" si="18"/>
        <v>1444.52</v>
      </c>
      <c r="I240" s="26"/>
    </row>
    <row r="241" s="1" customFormat="1" ht="18" customHeight="1" spans="1:9">
      <c r="A241" s="15">
        <v>238</v>
      </c>
      <c r="B241" s="16" t="s">
        <v>177</v>
      </c>
      <c r="C241" s="27">
        <v>38</v>
      </c>
      <c r="D241" s="27">
        <v>38</v>
      </c>
      <c r="E241" s="18">
        <f t="shared" si="16"/>
        <v>29260</v>
      </c>
      <c r="F241" s="19">
        <f t="shared" si="15"/>
        <v>1568.336</v>
      </c>
      <c r="G241" s="19">
        <f t="shared" si="17"/>
        <v>392.084</v>
      </c>
      <c r="H241" s="19">
        <f t="shared" si="18"/>
        <v>1960.42</v>
      </c>
      <c r="I241" s="26"/>
    </row>
    <row r="242" s="1" customFormat="1" ht="18" customHeight="1" spans="1:9">
      <c r="A242" s="15">
        <v>239</v>
      </c>
      <c r="B242" s="16" t="s">
        <v>222</v>
      </c>
      <c r="C242" s="27">
        <v>15</v>
      </c>
      <c r="D242" s="27">
        <v>15</v>
      </c>
      <c r="E242" s="18">
        <f t="shared" si="16"/>
        <v>11550</v>
      </c>
      <c r="F242" s="19">
        <f t="shared" si="15"/>
        <v>619.08</v>
      </c>
      <c r="G242" s="19">
        <f t="shared" si="17"/>
        <v>154.77</v>
      </c>
      <c r="H242" s="19">
        <f t="shared" si="18"/>
        <v>773.85</v>
      </c>
      <c r="I242" s="26"/>
    </row>
    <row r="243" s="1" customFormat="1" ht="18" customHeight="1" spans="1:9">
      <c r="A243" s="15">
        <v>240</v>
      </c>
      <c r="B243" s="16" t="s">
        <v>223</v>
      </c>
      <c r="C243" s="27">
        <v>21</v>
      </c>
      <c r="D243" s="27">
        <v>21</v>
      </c>
      <c r="E243" s="18">
        <f t="shared" si="16"/>
        <v>16170</v>
      </c>
      <c r="F243" s="19">
        <f t="shared" si="15"/>
        <v>866.712</v>
      </c>
      <c r="G243" s="19">
        <f t="shared" si="17"/>
        <v>216.678</v>
      </c>
      <c r="H243" s="19">
        <f t="shared" si="18"/>
        <v>1083.39</v>
      </c>
      <c r="I243" s="26"/>
    </row>
    <row r="244" s="1" customFormat="1" ht="18" customHeight="1" spans="1:9">
      <c r="A244" s="15">
        <v>241</v>
      </c>
      <c r="B244" s="16" t="s">
        <v>208</v>
      </c>
      <c r="C244" s="27">
        <v>21</v>
      </c>
      <c r="D244" s="27">
        <v>21</v>
      </c>
      <c r="E244" s="18">
        <f t="shared" si="16"/>
        <v>16170</v>
      </c>
      <c r="F244" s="19">
        <f t="shared" si="15"/>
        <v>866.712</v>
      </c>
      <c r="G244" s="19">
        <f t="shared" si="17"/>
        <v>216.678</v>
      </c>
      <c r="H244" s="19">
        <f t="shared" si="18"/>
        <v>1083.39</v>
      </c>
      <c r="I244" s="26"/>
    </row>
    <row r="245" s="1" customFormat="1" ht="18" customHeight="1" spans="1:9">
      <c r="A245" s="15">
        <v>242</v>
      </c>
      <c r="B245" s="16" t="s">
        <v>16</v>
      </c>
      <c r="C245" s="27">
        <v>8</v>
      </c>
      <c r="D245" s="27">
        <v>8</v>
      </c>
      <c r="E245" s="18">
        <f t="shared" si="16"/>
        <v>6160</v>
      </c>
      <c r="F245" s="19">
        <f t="shared" si="15"/>
        <v>330.176</v>
      </c>
      <c r="G245" s="19">
        <f t="shared" si="17"/>
        <v>82.544</v>
      </c>
      <c r="H245" s="19">
        <f t="shared" si="18"/>
        <v>412.72</v>
      </c>
      <c r="I245" s="26"/>
    </row>
    <row r="246" s="1" customFormat="1" ht="18" customHeight="1" spans="1:9">
      <c r="A246" s="15">
        <v>243</v>
      </c>
      <c r="B246" s="16" t="s">
        <v>155</v>
      </c>
      <c r="C246" s="27">
        <v>33</v>
      </c>
      <c r="D246" s="27">
        <v>33</v>
      </c>
      <c r="E246" s="18">
        <f t="shared" si="16"/>
        <v>25410</v>
      </c>
      <c r="F246" s="19">
        <f t="shared" si="15"/>
        <v>1361.976</v>
      </c>
      <c r="G246" s="19">
        <f t="shared" si="17"/>
        <v>340.494</v>
      </c>
      <c r="H246" s="19">
        <f t="shared" si="18"/>
        <v>1702.47</v>
      </c>
      <c r="I246" s="26"/>
    </row>
    <row r="247" s="1" customFormat="1" ht="18" customHeight="1" spans="1:9">
      <c r="A247" s="15">
        <v>244</v>
      </c>
      <c r="B247" s="16" t="s">
        <v>224</v>
      </c>
      <c r="C247" s="27">
        <v>38</v>
      </c>
      <c r="D247" s="27">
        <v>38</v>
      </c>
      <c r="E247" s="18">
        <f t="shared" si="16"/>
        <v>29260</v>
      </c>
      <c r="F247" s="19">
        <f t="shared" si="15"/>
        <v>1568.336</v>
      </c>
      <c r="G247" s="19">
        <f t="shared" si="17"/>
        <v>392.084</v>
      </c>
      <c r="H247" s="19">
        <f t="shared" si="18"/>
        <v>1960.42</v>
      </c>
      <c r="I247" s="26"/>
    </row>
    <row r="248" s="1" customFormat="1" ht="22" customHeight="1" spans="1:9">
      <c r="A248" s="31" t="s">
        <v>225</v>
      </c>
      <c r="B248" s="32"/>
      <c r="C248" s="33"/>
      <c r="D248" s="33"/>
      <c r="E248" s="33"/>
      <c r="F248" s="34"/>
      <c r="G248" s="34"/>
      <c r="H248" s="34"/>
      <c r="I248" s="26"/>
    </row>
    <row r="249" s="1" customFormat="1" ht="22" customHeight="1" spans="1:9">
      <c r="A249" s="33" t="s">
        <v>226</v>
      </c>
      <c r="B249" s="32"/>
      <c r="C249" s="33"/>
      <c r="D249" s="33"/>
      <c r="E249" s="33"/>
      <c r="F249" s="34"/>
      <c r="G249" s="34"/>
      <c r="H249" s="34"/>
      <c r="I249" s="26"/>
    </row>
  </sheetData>
  <mergeCells count="5">
    <mergeCell ref="A1:H1"/>
    <mergeCell ref="A2:D2"/>
    <mergeCell ref="E2:F2"/>
    <mergeCell ref="A248:H248"/>
    <mergeCell ref="A249:H249"/>
  </mergeCells>
  <dataValidations count="2">
    <dataValidation allowBlank="1" showErrorMessage="1" sqref="D3"/>
    <dataValidation type="whole" operator="between" allowBlank="1" showInputMessage="1" showErrorMessage="1" sqref="A4:A247">
      <formula1>1</formula1>
      <formula2>5000</formula2>
    </dataValidation>
  </dataValidations>
  <pageMargins left="0.629861111111111" right="0.511805555555556" top="0.550694444444444" bottom="0.786805555555556" header="0.5" footer="0.590277777777778"/>
  <pageSetup paperSize="9" orientation="landscape" horizontalDpi="600"/>
  <headerFooter>
    <oddFooter>&amp;R第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杨晓鹿</dc:creator>
  <cp:lastModifiedBy>罗天染</cp:lastModifiedBy>
  <dcterms:created xsi:type="dcterms:W3CDTF">2006-09-16T00:00:00Z</dcterms:created>
  <dcterms:modified xsi:type="dcterms:W3CDTF">2026-07-21T01:49:10Z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3AFDCE0D4E7041388B2AA187D9AF22DD_13</vt:lpwstr>
  </property>
  <property fmtid="{D5CDD505-2E9C-101B-9397-08002B2CF9AE}" pid="4" name="CalculationRule">
    <vt:i4>0</vt:i4>
  </property>
</Properties>
</file>