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<sst xmlns="http://schemas.openxmlformats.org/spreadsheetml/2006/main" count="221" uniqueCount="208">
  <si>
    <t>中华联合财产保险股份有限公司阜新市彰武支公司</t>
  </si>
  <si>
    <t>彰武县五峰镇马帐房村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</si>
  <si>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</si>
  <si>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</si>
  <si>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</si>
  <si>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</si>
  <si>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</si>
  <si>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</si>
  <si>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</si>
  <si>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</si>
  <si>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</si>
  <si>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</si>
  <si>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白*忠</t>
  </si>
  <si>
    <t>白*</t>
  </si>
  <si>
    <t>孔*东</t>
  </si>
  <si>
    <t>姜*军</t>
  </si>
  <si>
    <t>张*良</t>
  </si>
  <si>
    <t>张*航</t>
  </si>
  <si>
    <t>任*杰</t>
  </si>
  <si>
    <t>孟*书</t>
  </si>
  <si>
    <t>赵*玲</t>
  </si>
  <si>
    <t>赵*芳</t>
  </si>
  <si>
    <t>曾*辉</t>
  </si>
  <si>
    <t>祝*军</t>
  </si>
  <si>
    <t>袁*华</t>
  </si>
  <si>
    <t>董*</t>
  </si>
  <si>
    <t>刘*芹</t>
  </si>
  <si>
    <t>赵*生</t>
  </si>
  <si>
    <t>赵*芹</t>
  </si>
  <si>
    <t>赵*良</t>
  </si>
  <si>
    <t>冯*和</t>
  </si>
  <si>
    <t>王*芬</t>
  </si>
  <si>
    <t>冮*芝</t>
  </si>
  <si>
    <t>王*玉</t>
  </si>
  <si>
    <t>石*芹</t>
  </si>
  <si>
    <t>董*春</t>
  </si>
  <si>
    <t>祝*东</t>
  </si>
  <si>
    <t>孟*山</t>
  </si>
  <si>
    <t>霍*英</t>
  </si>
  <si>
    <t>曾*岩</t>
  </si>
  <si>
    <t>常*东</t>
  </si>
  <si>
    <t>刘*军</t>
  </si>
  <si>
    <t>张*义</t>
  </si>
  <si>
    <t>勾*</t>
  </si>
  <si>
    <t>周*武</t>
  </si>
  <si>
    <t>孙*财</t>
  </si>
  <si>
    <t>王*恩</t>
  </si>
  <si>
    <t>王*艳</t>
  </si>
  <si>
    <t>任*海</t>
  </si>
  <si>
    <t>周*东</t>
  </si>
  <si>
    <t>刘*彪</t>
  </si>
  <si>
    <t>刘*文</t>
  </si>
  <si>
    <t>张*恩</t>
  </si>
  <si>
    <t>勾*清</t>
  </si>
  <si>
    <t>宋*兰</t>
  </si>
  <si>
    <t>任*</t>
  </si>
  <si>
    <t>任*友</t>
  </si>
  <si>
    <t>任*江</t>
  </si>
  <si>
    <t>任*焦</t>
  </si>
  <si>
    <t>谭*芝</t>
  </si>
  <si>
    <t>杨*英</t>
  </si>
  <si>
    <t>李*杰</t>
  </si>
  <si>
    <t>赵*华</t>
  </si>
  <si>
    <t>刘*喜</t>
  </si>
  <si>
    <t>田*奎</t>
  </si>
  <si>
    <t>毛*荣</t>
  </si>
  <si>
    <t>任*利</t>
  </si>
  <si>
    <t>张*山</t>
  </si>
  <si>
    <t>王*维</t>
  </si>
  <si>
    <t>冯*平</t>
  </si>
  <si>
    <t>唐*芝</t>
  </si>
  <si>
    <t>任*清</t>
  </si>
  <si>
    <t>赵*安</t>
  </si>
  <si>
    <t>王*龙</t>
  </si>
  <si>
    <t>任*龙</t>
  </si>
  <si>
    <t>任*宏</t>
  </si>
  <si>
    <t>黄*波</t>
  </si>
  <si>
    <t>张*红</t>
  </si>
  <si>
    <t>吴*华</t>
  </si>
  <si>
    <t>洪*民</t>
  </si>
  <si>
    <t>周*国</t>
  </si>
  <si>
    <t>张*岩</t>
  </si>
  <si>
    <t>王*莉</t>
  </si>
  <si>
    <t>王*静</t>
  </si>
  <si>
    <t>冯*财</t>
  </si>
  <si>
    <t>崔*霞</t>
  </si>
  <si>
    <t>谭*霞</t>
  </si>
  <si>
    <t>霍*明</t>
  </si>
  <si>
    <t>田*清</t>
  </si>
  <si>
    <t>谭*岩</t>
  </si>
  <si>
    <t>王*霞</t>
  </si>
  <si>
    <t>刘*发</t>
  </si>
  <si>
    <t>王*才</t>
  </si>
  <si>
    <t>张*春</t>
  </si>
  <si>
    <t>张*</t>
  </si>
  <si>
    <t>霍*林</t>
  </si>
  <si>
    <t>王*友</t>
  </si>
  <si>
    <t>石*</t>
  </si>
  <si>
    <t>张*艳</t>
  </si>
  <si>
    <t>张*中</t>
  </si>
  <si>
    <t>宋*宝</t>
  </si>
  <si>
    <t>杨*保</t>
  </si>
  <si>
    <t>刘*新</t>
  </si>
  <si>
    <t>宋*发</t>
  </si>
  <si>
    <t>李*</t>
  </si>
  <si>
    <t>刘*力</t>
  </si>
  <si>
    <t>崔*军</t>
  </si>
  <si>
    <t>胡*阳</t>
  </si>
  <si>
    <t>孙*云</t>
  </si>
  <si>
    <t>刘*奎</t>
  </si>
  <si>
    <t>谭*艳</t>
  </si>
  <si>
    <t>冯*龙</t>
  </si>
  <si>
    <t>高*合</t>
  </si>
  <si>
    <t>毛*凤</t>
  </si>
  <si>
    <t>许*阁</t>
  </si>
  <si>
    <t>崔*光</t>
  </si>
  <si>
    <t>刘*成</t>
  </si>
  <si>
    <t>高*利</t>
  </si>
  <si>
    <t>李*明</t>
  </si>
  <si>
    <t>梁*廷</t>
  </si>
  <si>
    <t>杨*泉</t>
  </si>
  <si>
    <t>纪*亮</t>
  </si>
  <si>
    <t>崔*海</t>
  </si>
  <si>
    <t>宋*昌</t>
  </si>
  <si>
    <t>代*华</t>
  </si>
  <si>
    <t>高*刚</t>
  </si>
  <si>
    <t>梁*林</t>
  </si>
  <si>
    <t>刘*忠</t>
  </si>
  <si>
    <t>刘*宇</t>
  </si>
  <si>
    <t>周*伟</t>
  </si>
  <si>
    <t>王*波</t>
  </si>
  <si>
    <t>王*丹</t>
  </si>
  <si>
    <t>宋*</t>
  </si>
  <si>
    <t>王*</t>
  </si>
  <si>
    <t>崔*超</t>
  </si>
  <si>
    <t>郑*</t>
  </si>
  <si>
    <t>狄*</t>
  </si>
  <si>
    <t>狄*福</t>
  </si>
  <si>
    <t>狄*成</t>
  </si>
  <si>
    <t>狄*荣</t>
  </si>
  <si>
    <t>梁*涛</t>
  </si>
  <si>
    <t>高*起</t>
  </si>
  <si>
    <t>狄*军</t>
  </si>
  <si>
    <t>狄*奇</t>
  </si>
  <si>
    <t>宋*友</t>
  </si>
  <si>
    <t>王*利</t>
  </si>
  <si>
    <t>刘*华</t>
  </si>
  <si>
    <t>狄*春</t>
  </si>
  <si>
    <t>孙*东</t>
  </si>
  <si>
    <t>孙*伟</t>
  </si>
  <si>
    <t>高*安</t>
  </si>
  <si>
    <t>孙*</t>
  </si>
  <si>
    <t>郑*琴</t>
  </si>
  <si>
    <t>狄*丽</t>
  </si>
  <si>
    <t>宋*国</t>
  </si>
  <si>
    <t>孔*泉</t>
  </si>
  <si>
    <t>孔*庭</t>
  </si>
  <si>
    <t>王*臣</t>
  </si>
  <si>
    <t>纪*明</t>
  </si>
  <si>
    <t>狄*珍</t>
  </si>
  <si>
    <t>纪*涛</t>
  </si>
  <si>
    <t>纪*才</t>
  </si>
  <si>
    <t>王*洲</t>
  </si>
  <si>
    <t>张*金</t>
  </si>
  <si>
    <t>尹*华</t>
  </si>
  <si>
    <t>韩*全</t>
  </si>
  <si>
    <t>张*超</t>
  </si>
  <si>
    <t>张*丰</t>
  </si>
  <si>
    <t>陆*成</t>
  </si>
  <si>
    <t>王*君</t>
  </si>
  <si>
    <t>樊*艳</t>
  </si>
  <si>
    <t>王*山</t>
  </si>
  <si>
    <t>尹*清</t>
  </si>
  <si>
    <t>尹*青</t>
  </si>
  <si>
    <t>甄*林</t>
  </si>
  <si>
    <t>吴*芹</t>
  </si>
  <si>
    <t>张*来</t>
  </si>
  <si>
    <t>张*柱</t>
  </si>
  <si>
    <t>张*德</t>
  </si>
  <si>
    <t>尹*飞</t>
  </si>
  <si>
    <t>刘*富</t>
  </si>
  <si>
    <t>尹*军</t>
  </si>
  <si>
    <t>陆*静</t>
  </si>
  <si>
    <t>王*华</t>
  </si>
  <si>
    <t>张*明</t>
  </si>
  <si>
    <t>王*斌</t>
  </si>
  <si>
    <t>韩*昌</t>
  </si>
  <si>
    <t>张*恒</t>
  </si>
  <si>
    <t>刘*清</t>
  </si>
  <si>
    <t>张*月</t>
  </si>
  <si>
    <t>迟*虹</t>
  </si>
  <si>
    <t>张*玲</t>
  </si>
  <si>
    <t>李*泉</t>
  </si>
  <si>
    <t>梁*合</t>
  </si>
  <si>
    <t>张*伟</t>
  </si>
  <si>
    <t>陆*志</t>
  </si>
  <si>
    <t>李*民</t>
  </si>
  <si>
    <t>高*龙</t>
  </si>
  <si>
    <t>刘*婷</t>
  </si>
  <si>
    <t>许*来</t>
  </si>
  <si>
    <t>许*</t>
  </si>
  <si>
    <t>腾*伟</t>
  </si>
  <si>
    <t>张*志</t>
  </si>
  <si>
    <t>马*梅</t>
  </si>
  <si>
    <t>赵*英</t>
  </si>
  <si>
    <t>王*哲</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</si>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</sst>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2"/>
      <color theme="1"/>
      <name val="Times New Roman"/>
      <charset val="134"/>
    </font>
    <font>
      <sz val="12"/>
      <name val="宋体"/>
      <charset val="0"/>
    </font>
    <font>
      <sz val="12"/>
      <name val="宋体"/>
      <charset val="134"/>
      <scheme val="minor"/>
    </font>
    <font>
      <sz val="12"/>
      <color indexed="8"/>
      <name val="宋体"/>
      <charset val="134"/>
      <scheme val="minor"/>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8" borderId="5"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22" fillId="10" borderId="0" applyNumberFormat="0" applyBorder="0" applyAlignment="0" applyProtection="0">
      <alignment vertical="center"/>
    </xf>
    <xf numFmtId="0" fontId="25" fillId="0" borderId="7" applyNumberFormat="0" applyFill="0" applyAlignment="0" applyProtection="0">
      <alignment vertical="center"/>
    </xf>
    <xf numFmtId="0" fontId="22" fillId="11" borderId="0" applyNumberFormat="0" applyBorder="0" applyAlignment="0" applyProtection="0">
      <alignment vertical="center"/>
    </xf>
    <xf numFmtId="0" fontId="31" fillId="12" borderId="8" applyNumberFormat="0" applyAlignment="0" applyProtection="0">
      <alignment vertical="center"/>
    </xf>
    <xf numFmtId="0" fontId="32" fillId="12" borderId="4" applyNumberFormat="0" applyAlignment="0" applyProtection="0">
      <alignment vertical="center"/>
    </xf>
    <xf numFmtId="0" fontId="33" fillId="13" borderId="9" applyNumberFormat="0" applyAlignment="0" applyProtection="0">
      <alignment vertical="center"/>
    </xf>
    <xf numFmtId="0" fontId="34" fillId="14" borderId="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39" fillId="0" borderId="0"/>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0" fillId="0" borderId="0"/>
  </cellStyleXfs>
  <cellXfs count="35">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xf>
    <xf numFmtId="0" fontId="1" fillId="0" borderId="2" xfId="0" applyFont="1" applyFill="1" applyBorder="1" applyAlignment="1">
      <alignment horizontal="center" vertical="center"/>
    </xf>
    <xf numFmtId="176" fontId="13"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xf>
    <xf numFmtId="0" fontId="15" fillId="0" borderId="2" xfId="0" applyNumberFormat="1" applyFont="1" applyFill="1" applyBorder="1" applyAlignment="1" applyProtection="1">
      <alignment horizontal="center" vertical="center" shrinkToFit="1"/>
      <protection locked="0"/>
    </xf>
    <xf numFmtId="0" fontId="2" fillId="0" borderId="2" xfId="0" applyNumberFormat="1" applyFont="1" applyFill="1" applyBorder="1" applyAlignment="1">
      <alignment horizontal="center" vertical="center"/>
    </xf>
    <xf numFmtId="0" fontId="15" fillId="0" borderId="2" xfId="0" applyNumberFormat="1" applyFont="1" applyFill="1" applyBorder="1" applyAlignment="1">
      <alignment horizontal="center" vertical="center" shrinkToFit="1"/>
    </xf>
    <xf numFmtId="0" fontId="15" fillId="0" borderId="3" xfId="0" applyNumberFormat="1" applyFont="1" applyFill="1" applyBorder="1" applyAlignment="1">
      <alignment horizontal="center" vertical="center"/>
    </xf>
    <xf numFmtId="0" fontId="14" fillId="0" borderId="3" xfId="0" applyNumberFormat="1" applyFont="1" applyFill="1" applyBorder="1" applyAlignment="1">
      <alignment horizontal="center" vertical="center"/>
    </xf>
    <xf numFmtId="176" fontId="1" fillId="0" borderId="2" xfId="0" applyNumberFormat="1" applyFont="1" applyFill="1" applyBorder="1" applyAlignment="1">
      <alignment horizontal="center" vertical="center"/>
    </xf>
    <xf numFmtId="0" fontId="1" fillId="0" borderId="0" xfId="0" applyFont="1" applyFill="1" applyBorder="1" applyAlignment="1"/>
    <xf numFmtId="0" fontId="1" fillId="0" borderId="2" xfId="0" applyNumberFormat="1" applyFont="1" applyFill="1" applyBorder="1" applyAlignment="1">
      <alignment horizontal="center" vertical="center" shrinkToFit="1"/>
    </xf>
    <xf numFmtId="0" fontId="1" fillId="0" borderId="3" xfId="0" applyNumberFormat="1" applyFont="1" applyFill="1" applyBorder="1" applyAlignment="1">
      <alignment horizontal="center" vertical="center"/>
    </xf>
    <xf numFmtId="0" fontId="16" fillId="0" borderId="0" xfId="0" applyNumberFormat="1" applyFont="1" applyFill="1" applyAlignment="1" applyProtection="1">
      <alignment horizontal="center" vertical="center"/>
      <protection locked="0"/>
    </xf>
    <xf numFmtId="0" fontId="6" fillId="0" borderId="0" xfId="0" applyFont="1" applyFill="1" applyBorder="1" applyAlignment="1">
      <alignment horizontal="center" vertical="center"/>
    </xf>
    <xf numFmtId="0" fontId="17"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8"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2"/>
  <sheetViews>
    <sheetView tabSelected="1" workbookViewId="0">
      <selection activeCell="D7" sqref="D7"/>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21.32</v>
      </c>
      <c r="D4" s="17">
        <v>21.32</v>
      </c>
      <c r="E4" s="18">
        <f t="shared" ref="E4:E23" si="0">D4*770</f>
        <v>16416.4</v>
      </c>
      <c r="F4" s="19">
        <f>H4*80%</f>
        <v>879.91904</v>
      </c>
      <c r="G4" s="19">
        <f t="shared" ref="G4:G23" si="1">H4*20%</f>
        <v>219.97976</v>
      </c>
      <c r="H4" s="19">
        <f t="shared" ref="H4:H23" si="2">D4*51.59</f>
        <v>1099.8988</v>
      </c>
    </row>
    <row r="5" s="1" customFormat="1" ht="18" customHeight="1" spans="1:8">
      <c r="A5" s="15">
        <v>2</v>
      </c>
      <c r="B5" s="20" t="s">
        <v>13</v>
      </c>
      <c r="C5" s="21">
        <v>31</v>
      </c>
      <c r="D5" s="21">
        <v>31</v>
      </c>
      <c r="E5" s="18">
        <f t="shared" si="0"/>
        <v>23870</v>
      </c>
      <c r="F5" s="19">
        <f t="shared" ref="F5:F68" si="3">H5*80%</f>
        <v>1279.432</v>
      </c>
      <c r="G5" s="19">
        <f t="shared" si="1"/>
        <v>319.858</v>
      </c>
      <c r="H5" s="19">
        <f t="shared" si="2"/>
        <v>1599.29</v>
      </c>
    </row>
    <row r="6" s="1" customFormat="1" ht="18" customHeight="1" spans="1:8">
      <c r="A6" s="15">
        <v>3</v>
      </c>
      <c r="B6" s="22" t="s">
        <v>14</v>
      </c>
      <c r="C6" s="17">
        <v>64.93</v>
      </c>
      <c r="D6" s="17">
        <v>64.93</v>
      </c>
      <c r="E6" s="18">
        <f t="shared" si="0"/>
        <v>49996.1</v>
      </c>
      <c r="F6" s="19">
        <f t="shared" si="3"/>
        <v>2679.79096</v>
      </c>
      <c r="G6" s="19">
        <f t="shared" si="1"/>
        <v>669.94774</v>
      </c>
      <c r="H6" s="19">
        <f t="shared" si="2"/>
        <v>3349.7387</v>
      </c>
    </row>
    <row r="7" s="1" customFormat="1" ht="18" customHeight="1" spans="1:8">
      <c r="A7" s="15">
        <v>4</v>
      </c>
      <c r="B7" s="23" t="s">
        <v>15</v>
      </c>
      <c r="C7" s="17">
        <v>15.02</v>
      </c>
      <c r="D7" s="17">
        <v>15.02</v>
      </c>
      <c r="E7" s="18">
        <f t="shared" si="0"/>
        <v>11565.4</v>
      </c>
      <c r="F7" s="19">
        <f t="shared" si="3"/>
        <v>619.90544</v>
      </c>
      <c r="G7" s="19">
        <f t="shared" si="1"/>
        <v>154.97636</v>
      </c>
      <c r="H7" s="19">
        <f t="shared" si="2"/>
        <v>774.8818</v>
      </c>
    </row>
    <row r="8" s="1" customFormat="1" ht="18" customHeight="1" spans="1:8">
      <c r="A8" s="15">
        <v>5</v>
      </c>
      <c r="B8" s="23" t="s">
        <v>16</v>
      </c>
      <c r="C8" s="17">
        <v>15.99</v>
      </c>
      <c r="D8" s="17">
        <v>15.99</v>
      </c>
      <c r="E8" s="18">
        <f t="shared" si="0"/>
        <v>12312.3</v>
      </c>
      <c r="F8" s="19">
        <f t="shared" si="3"/>
        <v>659.93928</v>
      </c>
      <c r="G8" s="19">
        <f t="shared" si="1"/>
        <v>164.98482</v>
      </c>
      <c r="H8" s="19">
        <f t="shared" si="2"/>
        <v>824.9241</v>
      </c>
    </row>
    <row r="9" s="1" customFormat="1" ht="18" customHeight="1" spans="1:8">
      <c r="A9" s="15">
        <v>6</v>
      </c>
      <c r="B9" s="23" t="s">
        <v>17</v>
      </c>
      <c r="C9" s="17">
        <v>7.46</v>
      </c>
      <c r="D9" s="17">
        <v>7.46</v>
      </c>
      <c r="E9" s="18">
        <f t="shared" si="0"/>
        <v>5744.2</v>
      </c>
      <c r="F9" s="19">
        <f t="shared" si="3"/>
        <v>307.88912</v>
      </c>
      <c r="G9" s="19">
        <f t="shared" si="1"/>
        <v>76.97228</v>
      </c>
      <c r="H9" s="19">
        <f t="shared" si="2"/>
        <v>384.8614</v>
      </c>
    </row>
    <row r="10" s="1" customFormat="1" ht="18" customHeight="1" spans="1:8">
      <c r="A10" s="15">
        <v>7</v>
      </c>
      <c r="B10" s="23" t="s">
        <v>18</v>
      </c>
      <c r="C10" s="17">
        <v>41.02</v>
      </c>
      <c r="D10" s="17">
        <v>41.02</v>
      </c>
      <c r="E10" s="18">
        <f t="shared" si="0"/>
        <v>31585.4</v>
      </c>
      <c r="F10" s="19">
        <f t="shared" si="3"/>
        <v>1692.97744</v>
      </c>
      <c r="G10" s="19">
        <f t="shared" si="1"/>
        <v>423.24436</v>
      </c>
      <c r="H10" s="19">
        <f t="shared" si="2"/>
        <v>2116.2218</v>
      </c>
    </row>
    <row r="11" s="1" customFormat="1" ht="18" customHeight="1" spans="1:8">
      <c r="A11" s="15">
        <v>8</v>
      </c>
      <c r="B11" s="16" t="s">
        <v>19</v>
      </c>
      <c r="C11" s="17">
        <v>34.5</v>
      </c>
      <c r="D11" s="17">
        <v>34.5</v>
      </c>
      <c r="E11" s="18">
        <f t="shared" si="0"/>
        <v>26565</v>
      </c>
      <c r="F11" s="19">
        <f t="shared" si="3"/>
        <v>1423.884</v>
      </c>
      <c r="G11" s="19">
        <f t="shared" si="1"/>
        <v>355.971</v>
      </c>
      <c r="H11" s="19">
        <f t="shared" si="2"/>
        <v>1779.855</v>
      </c>
    </row>
    <row r="12" s="1" customFormat="1" ht="18" customHeight="1" spans="1:8">
      <c r="A12" s="15">
        <v>9</v>
      </c>
      <c r="B12" s="23" t="s">
        <v>20</v>
      </c>
      <c r="C12" s="17">
        <v>18.6</v>
      </c>
      <c r="D12" s="17">
        <v>18.6</v>
      </c>
      <c r="E12" s="18">
        <f t="shared" si="0"/>
        <v>14322</v>
      </c>
      <c r="F12" s="19">
        <f t="shared" si="3"/>
        <v>767.6592</v>
      </c>
      <c r="G12" s="19">
        <f t="shared" si="1"/>
        <v>191.9148</v>
      </c>
      <c r="H12" s="19">
        <f t="shared" si="2"/>
        <v>959.574</v>
      </c>
    </row>
    <row r="13" s="1" customFormat="1" ht="18" customHeight="1" spans="1:8">
      <c r="A13" s="15">
        <v>10</v>
      </c>
      <c r="B13" s="23" t="s">
        <v>21</v>
      </c>
      <c r="C13" s="17">
        <v>26.93</v>
      </c>
      <c r="D13" s="17">
        <v>26.93</v>
      </c>
      <c r="E13" s="18">
        <f t="shared" si="0"/>
        <v>20736.1</v>
      </c>
      <c r="F13" s="19">
        <f t="shared" si="3"/>
        <v>1111.45496</v>
      </c>
      <c r="G13" s="19">
        <f t="shared" si="1"/>
        <v>277.86374</v>
      </c>
      <c r="H13" s="19">
        <f t="shared" si="2"/>
        <v>1389.3187</v>
      </c>
    </row>
    <row r="14" s="1" customFormat="1" ht="18" customHeight="1" spans="1:8">
      <c r="A14" s="15">
        <v>11</v>
      </c>
      <c r="B14" s="23" t="s">
        <v>22</v>
      </c>
      <c r="C14" s="17">
        <v>20.93</v>
      </c>
      <c r="D14" s="17">
        <v>20.93</v>
      </c>
      <c r="E14" s="18">
        <f t="shared" si="0"/>
        <v>16116.1</v>
      </c>
      <c r="F14" s="19">
        <f t="shared" si="3"/>
        <v>863.82296</v>
      </c>
      <c r="G14" s="19">
        <f t="shared" si="1"/>
        <v>215.95574</v>
      </c>
      <c r="H14" s="19">
        <f t="shared" si="2"/>
        <v>1079.7787</v>
      </c>
    </row>
    <row r="15" s="1" customFormat="1" ht="18" customHeight="1" spans="1:8">
      <c r="A15" s="15">
        <v>12</v>
      </c>
      <c r="B15" s="23" t="s">
        <v>23</v>
      </c>
      <c r="C15" s="17">
        <v>51.95</v>
      </c>
      <c r="D15" s="17">
        <v>51.95</v>
      </c>
      <c r="E15" s="18">
        <f t="shared" si="0"/>
        <v>40001.5</v>
      </c>
      <c r="F15" s="19">
        <f t="shared" si="3"/>
        <v>2144.0804</v>
      </c>
      <c r="G15" s="19">
        <f t="shared" si="1"/>
        <v>536.0201</v>
      </c>
      <c r="H15" s="19">
        <f t="shared" si="2"/>
        <v>2680.1005</v>
      </c>
    </row>
    <row r="16" s="1" customFormat="1" ht="18" customHeight="1" spans="1:8">
      <c r="A16" s="15">
        <v>13</v>
      </c>
      <c r="B16" s="20" t="s">
        <v>24</v>
      </c>
      <c r="C16" s="17">
        <v>50</v>
      </c>
      <c r="D16" s="17">
        <v>50</v>
      </c>
      <c r="E16" s="18">
        <f t="shared" si="0"/>
        <v>38500</v>
      </c>
      <c r="F16" s="19">
        <f t="shared" si="3"/>
        <v>2063.6</v>
      </c>
      <c r="G16" s="19">
        <f t="shared" si="1"/>
        <v>515.9</v>
      </c>
      <c r="H16" s="19">
        <f t="shared" si="2"/>
        <v>2579.5</v>
      </c>
    </row>
    <row r="17" s="1" customFormat="1" ht="18" customHeight="1" spans="1:8">
      <c r="A17" s="15">
        <v>14</v>
      </c>
      <c r="B17" s="23" t="s">
        <v>25</v>
      </c>
      <c r="C17" s="17">
        <v>69.97</v>
      </c>
      <c r="D17" s="17">
        <v>69.97</v>
      </c>
      <c r="E17" s="18">
        <f t="shared" si="0"/>
        <v>53876.9</v>
      </c>
      <c r="F17" s="19">
        <f t="shared" si="3"/>
        <v>2887.80184</v>
      </c>
      <c r="G17" s="19">
        <f t="shared" si="1"/>
        <v>721.95046</v>
      </c>
      <c r="H17" s="19">
        <f t="shared" si="2"/>
        <v>3609.7523</v>
      </c>
    </row>
    <row r="18" s="1" customFormat="1" ht="18" customHeight="1" spans="1:8">
      <c r="A18" s="15">
        <v>15</v>
      </c>
      <c r="B18" s="23" t="s">
        <v>26</v>
      </c>
      <c r="C18" s="17">
        <v>18.6</v>
      </c>
      <c r="D18" s="17">
        <v>18.6</v>
      </c>
      <c r="E18" s="18">
        <f t="shared" si="0"/>
        <v>14322</v>
      </c>
      <c r="F18" s="19">
        <f t="shared" si="3"/>
        <v>767.6592</v>
      </c>
      <c r="G18" s="19">
        <f t="shared" si="1"/>
        <v>191.9148</v>
      </c>
      <c r="H18" s="19">
        <f t="shared" si="2"/>
        <v>959.574</v>
      </c>
    </row>
    <row r="19" s="1" customFormat="1" ht="18" customHeight="1" spans="1:8">
      <c r="A19" s="15">
        <v>16</v>
      </c>
      <c r="B19" s="23" t="s">
        <v>27</v>
      </c>
      <c r="C19" s="17">
        <v>18.6</v>
      </c>
      <c r="D19" s="17">
        <v>18.6</v>
      </c>
      <c r="E19" s="18">
        <f t="shared" si="0"/>
        <v>14322</v>
      </c>
      <c r="F19" s="19">
        <f t="shared" si="3"/>
        <v>767.6592</v>
      </c>
      <c r="G19" s="19">
        <f t="shared" si="1"/>
        <v>191.9148</v>
      </c>
      <c r="H19" s="19">
        <f t="shared" si="2"/>
        <v>959.574</v>
      </c>
    </row>
    <row r="20" s="1" customFormat="1" ht="18" customHeight="1" spans="1:8">
      <c r="A20" s="15">
        <v>17</v>
      </c>
      <c r="B20" s="23" t="s">
        <v>28</v>
      </c>
      <c r="C20" s="17">
        <v>21.99</v>
      </c>
      <c r="D20" s="17">
        <v>21.99</v>
      </c>
      <c r="E20" s="18">
        <f t="shared" si="0"/>
        <v>16932.3</v>
      </c>
      <c r="F20" s="19">
        <f t="shared" si="3"/>
        <v>907.57128</v>
      </c>
      <c r="G20" s="19">
        <f t="shared" si="1"/>
        <v>226.89282</v>
      </c>
      <c r="H20" s="19">
        <f t="shared" si="2"/>
        <v>1134.4641</v>
      </c>
    </row>
    <row r="21" s="1" customFormat="1" ht="18" customHeight="1" spans="1:8">
      <c r="A21" s="15">
        <v>18</v>
      </c>
      <c r="B21" s="23" t="s">
        <v>29</v>
      </c>
      <c r="C21" s="17">
        <v>16.66</v>
      </c>
      <c r="D21" s="17">
        <v>16.66</v>
      </c>
      <c r="E21" s="18">
        <f t="shared" si="0"/>
        <v>12828.2</v>
      </c>
      <c r="F21" s="19">
        <f t="shared" si="3"/>
        <v>687.59152</v>
      </c>
      <c r="G21" s="19">
        <f t="shared" si="1"/>
        <v>171.89788</v>
      </c>
      <c r="H21" s="19">
        <f t="shared" si="2"/>
        <v>859.4894</v>
      </c>
    </row>
    <row r="22" s="1" customFormat="1" ht="18" customHeight="1" spans="1:8">
      <c r="A22" s="15">
        <v>19</v>
      </c>
      <c r="B22" s="23" t="s">
        <v>30</v>
      </c>
      <c r="C22" s="17">
        <v>19.96</v>
      </c>
      <c r="D22" s="17">
        <v>19.96</v>
      </c>
      <c r="E22" s="18">
        <f t="shared" si="0"/>
        <v>15369.2</v>
      </c>
      <c r="F22" s="19">
        <f t="shared" si="3"/>
        <v>823.78912</v>
      </c>
      <c r="G22" s="19">
        <f t="shared" si="1"/>
        <v>205.94728</v>
      </c>
      <c r="H22" s="19">
        <f t="shared" si="2"/>
        <v>1029.7364</v>
      </c>
    </row>
    <row r="23" s="1" customFormat="1" ht="18" customHeight="1" spans="1:8">
      <c r="A23" s="15">
        <v>20</v>
      </c>
      <c r="B23" s="23" t="s">
        <v>31</v>
      </c>
      <c r="C23" s="17">
        <v>19.96</v>
      </c>
      <c r="D23" s="17">
        <v>19.96</v>
      </c>
      <c r="E23" s="18">
        <f t="shared" si="0"/>
        <v>15369.2</v>
      </c>
      <c r="F23" s="19">
        <f t="shared" si="3"/>
        <v>823.78912</v>
      </c>
      <c r="G23" s="19">
        <f t="shared" si="1"/>
        <v>205.94728</v>
      </c>
      <c r="H23" s="19">
        <f t="shared" si="2"/>
        <v>1029.7364</v>
      </c>
    </row>
    <row r="24" s="1" customFormat="1" ht="18" customHeight="1" spans="1:9">
      <c r="A24" s="15">
        <v>21</v>
      </c>
      <c r="B24" s="23" t="s">
        <v>32</v>
      </c>
      <c r="C24" s="17">
        <v>19.96</v>
      </c>
      <c r="D24" s="17">
        <v>19.96</v>
      </c>
      <c r="E24" s="18">
        <f t="shared" ref="E24:E87" si="4">D24*770</f>
        <v>15369.2</v>
      </c>
      <c r="F24" s="19">
        <f t="shared" si="3"/>
        <v>823.78912</v>
      </c>
      <c r="G24" s="19">
        <f t="shared" ref="G24:G87" si="5">H24*20%</f>
        <v>205.94728</v>
      </c>
      <c r="H24" s="19">
        <f t="shared" ref="H24:H87" si="6">D24*51.59</f>
        <v>1029.7364</v>
      </c>
      <c r="I24" s="27"/>
    </row>
    <row r="25" s="1" customFormat="1" ht="18" customHeight="1" spans="1:9">
      <c r="A25" s="15">
        <v>22</v>
      </c>
      <c r="B25" s="23" t="s">
        <v>33</v>
      </c>
      <c r="C25" s="17">
        <v>25.78</v>
      </c>
      <c r="D25" s="17">
        <v>25.78</v>
      </c>
      <c r="E25" s="18">
        <f t="shared" si="4"/>
        <v>19850.6</v>
      </c>
      <c r="F25" s="19">
        <f t="shared" si="3"/>
        <v>1063.99216</v>
      </c>
      <c r="G25" s="19">
        <f t="shared" si="5"/>
        <v>265.99804</v>
      </c>
      <c r="H25" s="19">
        <f t="shared" si="6"/>
        <v>1329.9902</v>
      </c>
      <c r="I25" s="27"/>
    </row>
    <row r="26" s="1" customFormat="1" ht="18" customHeight="1" spans="1:9">
      <c r="A26" s="15">
        <v>23</v>
      </c>
      <c r="B26" s="23" t="s">
        <v>34</v>
      </c>
      <c r="C26" s="17">
        <v>20.83</v>
      </c>
      <c r="D26" s="17">
        <v>20.83</v>
      </c>
      <c r="E26" s="18">
        <f t="shared" si="4"/>
        <v>16039.1</v>
      </c>
      <c r="F26" s="19">
        <f t="shared" si="3"/>
        <v>859.69576</v>
      </c>
      <c r="G26" s="19">
        <f t="shared" si="5"/>
        <v>214.92394</v>
      </c>
      <c r="H26" s="19">
        <f t="shared" si="6"/>
        <v>1074.6197</v>
      </c>
      <c r="I26" s="27"/>
    </row>
    <row r="27" s="1" customFormat="1" ht="18" customHeight="1" spans="1:9">
      <c r="A27" s="15">
        <v>24</v>
      </c>
      <c r="B27" s="23" t="s">
        <v>35</v>
      </c>
      <c r="C27" s="17">
        <v>14.53</v>
      </c>
      <c r="D27" s="17">
        <v>14.53</v>
      </c>
      <c r="E27" s="18">
        <f t="shared" si="4"/>
        <v>11188.1</v>
      </c>
      <c r="F27" s="19">
        <f t="shared" si="3"/>
        <v>599.68216</v>
      </c>
      <c r="G27" s="19">
        <f t="shared" si="5"/>
        <v>149.92054</v>
      </c>
      <c r="H27" s="19">
        <f t="shared" si="6"/>
        <v>749.6027</v>
      </c>
      <c r="I27" s="27"/>
    </row>
    <row r="28" s="1" customFormat="1" ht="18" customHeight="1" spans="1:9">
      <c r="A28" s="15">
        <v>25</v>
      </c>
      <c r="B28" s="23" t="s">
        <v>36</v>
      </c>
      <c r="C28" s="17">
        <v>12.59</v>
      </c>
      <c r="D28" s="17">
        <v>12.59</v>
      </c>
      <c r="E28" s="18">
        <f t="shared" si="4"/>
        <v>9694.3</v>
      </c>
      <c r="F28" s="19">
        <f t="shared" si="3"/>
        <v>519.61448</v>
      </c>
      <c r="G28" s="19">
        <f t="shared" si="5"/>
        <v>129.90362</v>
      </c>
      <c r="H28" s="19">
        <f t="shared" si="6"/>
        <v>649.5181</v>
      </c>
      <c r="I28" s="27"/>
    </row>
    <row r="29" s="1" customFormat="1" ht="18" customHeight="1" spans="1:9">
      <c r="A29" s="15">
        <v>26</v>
      </c>
      <c r="B29" s="23" t="s">
        <v>37</v>
      </c>
      <c r="C29" s="17">
        <v>18.6</v>
      </c>
      <c r="D29" s="17">
        <v>18.6</v>
      </c>
      <c r="E29" s="18">
        <f t="shared" si="4"/>
        <v>14322</v>
      </c>
      <c r="F29" s="19">
        <f t="shared" si="3"/>
        <v>767.6592</v>
      </c>
      <c r="G29" s="19">
        <f t="shared" si="5"/>
        <v>191.9148</v>
      </c>
      <c r="H29" s="19">
        <f t="shared" si="6"/>
        <v>959.574</v>
      </c>
      <c r="I29" s="27"/>
    </row>
    <row r="30" s="1" customFormat="1" ht="18" customHeight="1" spans="1:9">
      <c r="A30" s="15">
        <v>27</v>
      </c>
      <c r="B30" s="23" t="s">
        <v>38</v>
      </c>
      <c r="C30" s="17">
        <v>41.85</v>
      </c>
      <c r="D30" s="17">
        <v>41.85</v>
      </c>
      <c r="E30" s="18">
        <f t="shared" si="4"/>
        <v>32224.5</v>
      </c>
      <c r="F30" s="19">
        <f t="shared" si="3"/>
        <v>1727.2332</v>
      </c>
      <c r="G30" s="19">
        <f t="shared" si="5"/>
        <v>431.8083</v>
      </c>
      <c r="H30" s="19">
        <f t="shared" si="6"/>
        <v>2159.0415</v>
      </c>
      <c r="I30" s="27"/>
    </row>
    <row r="31" s="1" customFormat="1" ht="18" customHeight="1" spans="1:9">
      <c r="A31" s="15">
        <v>28</v>
      </c>
      <c r="B31" s="23" t="s">
        <v>39</v>
      </c>
      <c r="C31" s="17">
        <v>94.24</v>
      </c>
      <c r="D31" s="17">
        <v>94.24</v>
      </c>
      <c r="E31" s="18">
        <f t="shared" si="4"/>
        <v>72564.8</v>
      </c>
      <c r="F31" s="19">
        <f t="shared" si="3"/>
        <v>3889.47328</v>
      </c>
      <c r="G31" s="19">
        <f t="shared" si="5"/>
        <v>972.36832</v>
      </c>
      <c r="H31" s="19">
        <f t="shared" si="6"/>
        <v>4861.8416</v>
      </c>
      <c r="I31" s="27"/>
    </row>
    <row r="32" s="1" customFormat="1" ht="18" customHeight="1" spans="1:9">
      <c r="A32" s="15">
        <v>29</v>
      </c>
      <c r="B32" s="23" t="s">
        <v>40</v>
      </c>
      <c r="C32" s="17">
        <v>55.14</v>
      </c>
      <c r="D32" s="17">
        <v>55.14</v>
      </c>
      <c r="E32" s="18">
        <f t="shared" si="4"/>
        <v>42457.8</v>
      </c>
      <c r="F32" s="19">
        <f t="shared" si="3"/>
        <v>2275.73808</v>
      </c>
      <c r="G32" s="19">
        <f t="shared" si="5"/>
        <v>568.93452</v>
      </c>
      <c r="H32" s="19">
        <f t="shared" si="6"/>
        <v>2844.6726</v>
      </c>
      <c r="I32" s="27"/>
    </row>
    <row r="33" s="1" customFormat="1" ht="18" customHeight="1" spans="1:9">
      <c r="A33" s="15">
        <v>30</v>
      </c>
      <c r="B33" s="24" t="s">
        <v>41</v>
      </c>
      <c r="C33" s="17">
        <v>90.17</v>
      </c>
      <c r="D33" s="17">
        <v>90.17</v>
      </c>
      <c r="E33" s="18">
        <f t="shared" si="4"/>
        <v>69430.9</v>
      </c>
      <c r="F33" s="19">
        <f t="shared" si="3"/>
        <v>3721.49624</v>
      </c>
      <c r="G33" s="19">
        <f t="shared" si="5"/>
        <v>930.37406</v>
      </c>
      <c r="H33" s="19">
        <f t="shared" si="6"/>
        <v>4651.8703</v>
      </c>
      <c r="I33" s="27"/>
    </row>
    <row r="34" s="1" customFormat="1" ht="18" customHeight="1" spans="1:9">
      <c r="A34" s="15">
        <v>31</v>
      </c>
      <c r="B34" s="23" t="s">
        <v>42</v>
      </c>
      <c r="C34" s="17">
        <v>20.93</v>
      </c>
      <c r="D34" s="17">
        <v>20.93</v>
      </c>
      <c r="E34" s="18">
        <f t="shared" si="4"/>
        <v>16116.1</v>
      </c>
      <c r="F34" s="19">
        <f t="shared" si="3"/>
        <v>863.82296</v>
      </c>
      <c r="G34" s="19">
        <f t="shared" si="5"/>
        <v>215.95574</v>
      </c>
      <c r="H34" s="19">
        <f t="shared" si="6"/>
        <v>1079.7787</v>
      </c>
      <c r="I34" s="27"/>
    </row>
    <row r="35" s="1" customFormat="1" ht="18" customHeight="1" spans="1:9">
      <c r="A35" s="15">
        <v>32</v>
      </c>
      <c r="B35" s="25" t="s">
        <v>43</v>
      </c>
      <c r="C35" s="17">
        <v>19.38</v>
      </c>
      <c r="D35" s="17">
        <v>19.38</v>
      </c>
      <c r="E35" s="18">
        <f t="shared" si="4"/>
        <v>14922.6</v>
      </c>
      <c r="F35" s="19">
        <f t="shared" si="3"/>
        <v>799.85136</v>
      </c>
      <c r="G35" s="19">
        <f t="shared" si="5"/>
        <v>199.96284</v>
      </c>
      <c r="H35" s="19">
        <f t="shared" si="6"/>
        <v>999.8142</v>
      </c>
      <c r="I35" s="27"/>
    </row>
    <row r="36" s="1" customFormat="1" ht="18" customHeight="1" spans="1:9">
      <c r="A36" s="15">
        <v>33</v>
      </c>
      <c r="B36" s="25" t="s">
        <v>44</v>
      </c>
      <c r="C36" s="17">
        <v>29.07</v>
      </c>
      <c r="D36" s="17">
        <v>29.07</v>
      </c>
      <c r="E36" s="18">
        <f t="shared" si="4"/>
        <v>22383.9</v>
      </c>
      <c r="F36" s="19">
        <f t="shared" si="3"/>
        <v>1199.77704</v>
      </c>
      <c r="G36" s="19">
        <f t="shared" si="5"/>
        <v>299.94426</v>
      </c>
      <c r="H36" s="19">
        <f t="shared" si="6"/>
        <v>1499.7213</v>
      </c>
      <c r="I36" s="27"/>
    </row>
    <row r="37" s="1" customFormat="1" ht="18" customHeight="1" spans="1:9">
      <c r="A37" s="15">
        <v>34</v>
      </c>
      <c r="B37" s="25" t="s">
        <v>45</v>
      </c>
      <c r="C37" s="17">
        <v>13.08</v>
      </c>
      <c r="D37" s="17">
        <v>13.08</v>
      </c>
      <c r="E37" s="18">
        <f t="shared" si="4"/>
        <v>10071.6</v>
      </c>
      <c r="F37" s="19">
        <f t="shared" si="3"/>
        <v>539.83776</v>
      </c>
      <c r="G37" s="19">
        <f t="shared" si="5"/>
        <v>134.95944</v>
      </c>
      <c r="H37" s="19">
        <f t="shared" si="6"/>
        <v>674.7972</v>
      </c>
      <c r="I37" s="27"/>
    </row>
    <row r="38" s="1" customFormat="1" ht="18" customHeight="1" spans="1:9">
      <c r="A38" s="15">
        <v>35</v>
      </c>
      <c r="B38" s="25" t="s">
        <v>46</v>
      </c>
      <c r="C38" s="17">
        <v>24.03</v>
      </c>
      <c r="D38" s="17">
        <v>24.03</v>
      </c>
      <c r="E38" s="18">
        <f t="shared" si="4"/>
        <v>18503.1</v>
      </c>
      <c r="F38" s="19">
        <f t="shared" si="3"/>
        <v>991.76616</v>
      </c>
      <c r="G38" s="19">
        <f t="shared" si="5"/>
        <v>247.94154</v>
      </c>
      <c r="H38" s="19">
        <f t="shared" si="6"/>
        <v>1239.7077</v>
      </c>
      <c r="I38" s="27"/>
    </row>
    <row r="39" s="1" customFormat="1" ht="18" customHeight="1" spans="1:9">
      <c r="A39" s="15">
        <v>36</v>
      </c>
      <c r="B39" s="25" t="s">
        <v>47</v>
      </c>
      <c r="C39" s="17">
        <v>9.01</v>
      </c>
      <c r="D39" s="17">
        <v>9.01</v>
      </c>
      <c r="E39" s="18">
        <f t="shared" si="4"/>
        <v>6937.7</v>
      </c>
      <c r="F39" s="19">
        <f t="shared" si="3"/>
        <v>371.86072</v>
      </c>
      <c r="G39" s="19">
        <f t="shared" si="5"/>
        <v>92.96518</v>
      </c>
      <c r="H39" s="19">
        <f t="shared" si="6"/>
        <v>464.8259</v>
      </c>
      <c r="I39" s="27"/>
    </row>
    <row r="40" s="1" customFormat="1" ht="18" customHeight="1" spans="1:9">
      <c r="A40" s="15">
        <v>37</v>
      </c>
      <c r="B40" s="25" t="s">
        <v>43</v>
      </c>
      <c r="C40" s="17">
        <v>13.08</v>
      </c>
      <c r="D40" s="17">
        <v>13.08</v>
      </c>
      <c r="E40" s="18">
        <f t="shared" si="4"/>
        <v>10071.6</v>
      </c>
      <c r="F40" s="19">
        <f t="shared" si="3"/>
        <v>539.83776</v>
      </c>
      <c r="G40" s="19">
        <f t="shared" si="5"/>
        <v>134.95944</v>
      </c>
      <c r="H40" s="19">
        <f t="shared" si="6"/>
        <v>674.7972</v>
      </c>
      <c r="I40" s="27"/>
    </row>
    <row r="41" s="1" customFormat="1" ht="18" customHeight="1" spans="1:9">
      <c r="A41" s="15">
        <v>38</v>
      </c>
      <c r="B41" s="25" t="s">
        <v>48</v>
      </c>
      <c r="C41" s="17">
        <v>12.11</v>
      </c>
      <c r="D41" s="17">
        <v>12.11</v>
      </c>
      <c r="E41" s="18">
        <f t="shared" si="4"/>
        <v>9324.7</v>
      </c>
      <c r="F41" s="19">
        <f t="shared" si="3"/>
        <v>499.80392</v>
      </c>
      <c r="G41" s="19">
        <f t="shared" si="5"/>
        <v>124.95098</v>
      </c>
      <c r="H41" s="19">
        <f t="shared" si="6"/>
        <v>624.7549</v>
      </c>
      <c r="I41" s="27"/>
    </row>
    <row r="42" s="1" customFormat="1" ht="18" customHeight="1" spans="1:9">
      <c r="A42" s="15">
        <v>39</v>
      </c>
      <c r="B42" s="25" t="s">
        <v>49</v>
      </c>
      <c r="C42" s="17">
        <v>28.1</v>
      </c>
      <c r="D42" s="17">
        <v>28.1</v>
      </c>
      <c r="E42" s="18">
        <f t="shared" si="4"/>
        <v>21637</v>
      </c>
      <c r="F42" s="19">
        <f t="shared" si="3"/>
        <v>1159.7432</v>
      </c>
      <c r="G42" s="19">
        <f t="shared" si="5"/>
        <v>289.9358</v>
      </c>
      <c r="H42" s="19">
        <f t="shared" si="6"/>
        <v>1449.679</v>
      </c>
      <c r="I42" s="27"/>
    </row>
    <row r="43" s="1" customFormat="1" ht="18" customHeight="1" spans="1:9">
      <c r="A43" s="15">
        <v>40</v>
      </c>
      <c r="B43" s="25" t="s">
        <v>50</v>
      </c>
      <c r="C43" s="17">
        <v>15.99</v>
      </c>
      <c r="D43" s="17">
        <v>15.99</v>
      </c>
      <c r="E43" s="18">
        <f t="shared" si="4"/>
        <v>12312.3</v>
      </c>
      <c r="F43" s="19">
        <f t="shared" si="3"/>
        <v>659.93928</v>
      </c>
      <c r="G43" s="19">
        <f t="shared" si="5"/>
        <v>164.98482</v>
      </c>
      <c r="H43" s="19">
        <f t="shared" si="6"/>
        <v>824.9241</v>
      </c>
      <c r="I43" s="27"/>
    </row>
    <row r="44" s="1" customFormat="1" ht="18" customHeight="1" spans="1:9">
      <c r="A44" s="15">
        <v>41</v>
      </c>
      <c r="B44" s="25" t="s">
        <v>51</v>
      </c>
      <c r="C44" s="17">
        <v>24.22</v>
      </c>
      <c r="D44" s="17">
        <v>24.22</v>
      </c>
      <c r="E44" s="18">
        <f t="shared" si="4"/>
        <v>18649.4</v>
      </c>
      <c r="F44" s="19">
        <f t="shared" si="3"/>
        <v>999.60784</v>
      </c>
      <c r="G44" s="19">
        <f t="shared" si="5"/>
        <v>249.90196</v>
      </c>
      <c r="H44" s="19">
        <f t="shared" si="6"/>
        <v>1249.5098</v>
      </c>
      <c r="I44" s="27"/>
    </row>
    <row r="45" s="1" customFormat="1" ht="18" customHeight="1" spans="1:9">
      <c r="A45" s="15">
        <v>42</v>
      </c>
      <c r="B45" s="25" t="s">
        <v>52</v>
      </c>
      <c r="C45" s="17">
        <v>27.13</v>
      </c>
      <c r="D45" s="17">
        <v>27.13</v>
      </c>
      <c r="E45" s="18">
        <f t="shared" si="4"/>
        <v>20890.1</v>
      </c>
      <c r="F45" s="19">
        <f t="shared" si="3"/>
        <v>1119.70936</v>
      </c>
      <c r="G45" s="19">
        <f t="shared" si="5"/>
        <v>279.92734</v>
      </c>
      <c r="H45" s="19">
        <f t="shared" si="6"/>
        <v>1399.6367</v>
      </c>
      <c r="I45" s="27"/>
    </row>
    <row r="46" s="1" customFormat="1" ht="18" customHeight="1" spans="1:9">
      <c r="A46" s="15">
        <v>43</v>
      </c>
      <c r="B46" s="25" t="s">
        <v>53</v>
      </c>
      <c r="C46" s="17">
        <v>16.9</v>
      </c>
      <c r="D46" s="17">
        <v>16.9</v>
      </c>
      <c r="E46" s="18">
        <f t="shared" si="4"/>
        <v>13013</v>
      </c>
      <c r="F46" s="19">
        <f t="shared" si="3"/>
        <v>697.4968</v>
      </c>
      <c r="G46" s="19">
        <f t="shared" si="5"/>
        <v>174.3742</v>
      </c>
      <c r="H46" s="19">
        <f t="shared" si="6"/>
        <v>871.871</v>
      </c>
      <c r="I46" s="27"/>
    </row>
    <row r="47" s="1" customFormat="1" ht="18" customHeight="1" spans="1:9">
      <c r="A47" s="15">
        <v>44</v>
      </c>
      <c r="B47" s="16" t="s">
        <v>54</v>
      </c>
      <c r="C47" s="17">
        <v>25.19</v>
      </c>
      <c r="D47" s="17">
        <v>25.19</v>
      </c>
      <c r="E47" s="18">
        <f t="shared" si="4"/>
        <v>19396.3</v>
      </c>
      <c r="F47" s="19">
        <f t="shared" si="3"/>
        <v>1039.64168</v>
      </c>
      <c r="G47" s="19">
        <f t="shared" si="5"/>
        <v>259.91042</v>
      </c>
      <c r="H47" s="19">
        <f t="shared" si="6"/>
        <v>1299.5521</v>
      </c>
      <c r="I47" s="27"/>
    </row>
    <row r="48" s="1" customFormat="1" ht="18" customHeight="1" spans="1:9">
      <c r="A48" s="15">
        <v>45</v>
      </c>
      <c r="B48" s="25" t="s">
        <v>55</v>
      </c>
      <c r="C48" s="17">
        <v>13.08</v>
      </c>
      <c r="D48" s="17">
        <v>13.08</v>
      </c>
      <c r="E48" s="18">
        <f t="shared" si="4"/>
        <v>10071.6</v>
      </c>
      <c r="F48" s="19">
        <f t="shared" si="3"/>
        <v>539.83776</v>
      </c>
      <c r="G48" s="19">
        <f t="shared" si="5"/>
        <v>134.95944</v>
      </c>
      <c r="H48" s="19">
        <f t="shared" si="6"/>
        <v>674.7972</v>
      </c>
      <c r="I48" s="27"/>
    </row>
    <row r="49" s="1" customFormat="1" ht="18" customHeight="1" spans="1:9">
      <c r="A49" s="15">
        <v>46</v>
      </c>
      <c r="B49" s="25" t="s">
        <v>56</v>
      </c>
      <c r="C49" s="17">
        <v>13.08</v>
      </c>
      <c r="D49" s="17">
        <v>13.08</v>
      </c>
      <c r="E49" s="18">
        <f t="shared" si="4"/>
        <v>10071.6</v>
      </c>
      <c r="F49" s="19">
        <f t="shared" si="3"/>
        <v>539.83776</v>
      </c>
      <c r="G49" s="19">
        <f t="shared" si="5"/>
        <v>134.95944</v>
      </c>
      <c r="H49" s="19">
        <f t="shared" si="6"/>
        <v>674.7972</v>
      </c>
      <c r="I49" s="27"/>
    </row>
    <row r="50" s="1" customFormat="1" ht="18" customHeight="1" spans="1:9">
      <c r="A50" s="15">
        <v>47</v>
      </c>
      <c r="B50" s="25" t="s">
        <v>57</v>
      </c>
      <c r="C50" s="17">
        <v>11.6</v>
      </c>
      <c r="D50" s="17">
        <v>11.6</v>
      </c>
      <c r="E50" s="18">
        <f t="shared" si="4"/>
        <v>8932</v>
      </c>
      <c r="F50" s="19">
        <f t="shared" si="3"/>
        <v>478.7552</v>
      </c>
      <c r="G50" s="19">
        <f t="shared" si="5"/>
        <v>119.6888</v>
      </c>
      <c r="H50" s="19">
        <f t="shared" si="6"/>
        <v>598.444</v>
      </c>
      <c r="I50" s="27"/>
    </row>
    <row r="51" s="1" customFormat="1" ht="18" customHeight="1" spans="1:9">
      <c r="A51" s="15">
        <v>48</v>
      </c>
      <c r="B51" s="25" t="s">
        <v>58</v>
      </c>
      <c r="C51" s="17">
        <v>19.95</v>
      </c>
      <c r="D51" s="17">
        <v>19.95</v>
      </c>
      <c r="E51" s="18">
        <f t="shared" si="4"/>
        <v>15361.5</v>
      </c>
      <c r="F51" s="19">
        <f t="shared" si="3"/>
        <v>823.3764</v>
      </c>
      <c r="G51" s="19">
        <f t="shared" si="5"/>
        <v>205.8441</v>
      </c>
      <c r="H51" s="19">
        <f t="shared" si="6"/>
        <v>1029.2205</v>
      </c>
      <c r="I51" s="27"/>
    </row>
    <row r="52" s="1" customFormat="1" ht="18" customHeight="1" spans="1:9">
      <c r="A52" s="15">
        <v>49</v>
      </c>
      <c r="B52" s="25" t="s">
        <v>59</v>
      </c>
      <c r="C52" s="17">
        <v>11.1</v>
      </c>
      <c r="D52" s="17">
        <v>11.1</v>
      </c>
      <c r="E52" s="18">
        <f t="shared" si="4"/>
        <v>8547</v>
      </c>
      <c r="F52" s="19">
        <f t="shared" si="3"/>
        <v>458.1192</v>
      </c>
      <c r="G52" s="19">
        <f t="shared" si="5"/>
        <v>114.5298</v>
      </c>
      <c r="H52" s="19">
        <f t="shared" si="6"/>
        <v>572.649</v>
      </c>
      <c r="I52" s="27"/>
    </row>
    <row r="53" s="1" customFormat="1" ht="18" customHeight="1" spans="1:9">
      <c r="A53" s="15">
        <v>50</v>
      </c>
      <c r="B53" s="25" t="s">
        <v>60</v>
      </c>
      <c r="C53" s="17">
        <v>17.9</v>
      </c>
      <c r="D53" s="17">
        <v>17.9</v>
      </c>
      <c r="E53" s="18">
        <f t="shared" si="4"/>
        <v>13783</v>
      </c>
      <c r="F53" s="19">
        <f t="shared" si="3"/>
        <v>738.7688</v>
      </c>
      <c r="G53" s="19">
        <f t="shared" si="5"/>
        <v>184.6922</v>
      </c>
      <c r="H53" s="19">
        <f t="shared" si="6"/>
        <v>923.461</v>
      </c>
      <c r="I53" s="27"/>
    </row>
    <row r="54" s="1" customFormat="1" ht="18" customHeight="1" spans="1:9">
      <c r="A54" s="15">
        <v>51</v>
      </c>
      <c r="B54" s="25" t="s">
        <v>61</v>
      </c>
      <c r="C54" s="17">
        <v>18.9</v>
      </c>
      <c r="D54" s="17">
        <v>18.9</v>
      </c>
      <c r="E54" s="18">
        <f t="shared" si="4"/>
        <v>14553</v>
      </c>
      <c r="F54" s="19">
        <f t="shared" si="3"/>
        <v>780.0408</v>
      </c>
      <c r="G54" s="19">
        <f t="shared" si="5"/>
        <v>195.0102</v>
      </c>
      <c r="H54" s="19">
        <f t="shared" si="6"/>
        <v>975.051</v>
      </c>
      <c r="I54" s="27"/>
    </row>
    <row r="55" s="1" customFormat="1" ht="18" customHeight="1" spans="1:9">
      <c r="A55" s="15">
        <v>52</v>
      </c>
      <c r="B55" s="23" t="s">
        <v>62</v>
      </c>
      <c r="C55" s="17">
        <v>12.11</v>
      </c>
      <c r="D55" s="17">
        <v>12.11</v>
      </c>
      <c r="E55" s="18">
        <f t="shared" si="4"/>
        <v>9324.7</v>
      </c>
      <c r="F55" s="19">
        <f t="shared" si="3"/>
        <v>499.80392</v>
      </c>
      <c r="G55" s="19">
        <f t="shared" si="5"/>
        <v>124.95098</v>
      </c>
      <c r="H55" s="19">
        <f t="shared" si="6"/>
        <v>624.7549</v>
      </c>
      <c r="I55" s="27"/>
    </row>
    <row r="56" s="1" customFormat="1" ht="18" customHeight="1" spans="1:9">
      <c r="A56" s="15">
        <v>53</v>
      </c>
      <c r="B56" s="25" t="s">
        <v>63</v>
      </c>
      <c r="C56" s="17">
        <v>18.9</v>
      </c>
      <c r="D56" s="17">
        <v>18.9</v>
      </c>
      <c r="E56" s="18">
        <f t="shared" si="4"/>
        <v>14553</v>
      </c>
      <c r="F56" s="19">
        <f t="shared" si="3"/>
        <v>780.0408</v>
      </c>
      <c r="G56" s="19">
        <f t="shared" si="5"/>
        <v>195.0102</v>
      </c>
      <c r="H56" s="19">
        <f t="shared" si="6"/>
        <v>975.051</v>
      </c>
      <c r="I56" s="27"/>
    </row>
    <row r="57" s="1" customFormat="1" ht="18" customHeight="1" spans="1:9">
      <c r="A57" s="15">
        <v>54</v>
      </c>
      <c r="B57" s="25" t="s">
        <v>64</v>
      </c>
      <c r="C57" s="17">
        <v>15.02</v>
      </c>
      <c r="D57" s="17">
        <v>15.02</v>
      </c>
      <c r="E57" s="18">
        <f t="shared" si="4"/>
        <v>11565.4</v>
      </c>
      <c r="F57" s="19">
        <f t="shared" si="3"/>
        <v>619.90544</v>
      </c>
      <c r="G57" s="19">
        <f t="shared" si="5"/>
        <v>154.97636</v>
      </c>
      <c r="H57" s="19">
        <f t="shared" si="6"/>
        <v>774.8818</v>
      </c>
      <c r="I57" s="27"/>
    </row>
    <row r="58" s="1" customFormat="1" ht="18" customHeight="1" spans="1:9">
      <c r="A58" s="15">
        <v>55</v>
      </c>
      <c r="B58" s="25" t="s">
        <v>65</v>
      </c>
      <c r="C58" s="17">
        <v>15.11</v>
      </c>
      <c r="D58" s="17">
        <v>15.11</v>
      </c>
      <c r="E58" s="18">
        <f t="shared" si="4"/>
        <v>11634.7</v>
      </c>
      <c r="F58" s="19">
        <f t="shared" si="3"/>
        <v>623.61992</v>
      </c>
      <c r="G58" s="19">
        <f t="shared" si="5"/>
        <v>155.90498</v>
      </c>
      <c r="H58" s="19">
        <f t="shared" si="6"/>
        <v>779.5249</v>
      </c>
      <c r="I58" s="27"/>
    </row>
    <row r="59" s="1" customFormat="1" ht="18" customHeight="1" spans="1:9">
      <c r="A59" s="15">
        <v>56</v>
      </c>
      <c r="B59" s="25" t="s">
        <v>66</v>
      </c>
      <c r="C59" s="17">
        <v>15.99</v>
      </c>
      <c r="D59" s="17">
        <v>15.99</v>
      </c>
      <c r="E59" s="18">
        <f t="shared" si="4"/>
        <v>12312.3</v>
      </c>
      <c r="F59" s="19">
        <f t="shared" si="3"/>
        <v>659.93928</v>
      </c>
      <c r="G59" s="19">
        <f t="shared" si="5"/>
        <v>164.98482</v>
      </c>
      <c r="H59" s="19">
        <f t="shared" si="6"/>
        <v>824.9241</v>
      </c>
      <c r="I59" s="27"/>
    </row>
    <row r="60" s="1" customFormat="1" ht="18" customHeight="1" spans="1:9">
      <c r="A60" s="15">
        <v>57</v>
      </c>
      <c r="B60" s="25" t="s">
        <v>67</v>
      </c>
      <c r="C60" s="17">
        <v>14.05</v>
      </c>
      <c r="D60" s="17">
        <v>14.05</v>
      </c>
      <c r="E60" s="18">
        <f t="shared" si="4"/>
        <v>10818.5</v>
      </c>
      <c r="F60" s="19">
        <f t="shared" si="3"/>
        <v>579.8716</v>
      </c>
      <c r="G60" s="19">
        <f t="shared" si="5"/>
        <v>144.9679</v>
      </c>
      <c r="H60" s="19">
        <f t="shared" si="6"/>
        <v>724.8395</v>
      </c>
      <c r="I60" s="27"/>
    </row>
    <row r="61" s="1" customFormat="1" ht="18" customHeight="1" spans="1:9">
      <c r="A61" s="15">
        <v>58</v>
      </c>
      <c r="B61" s="25" t="s">
        <v>68</v>
      </c>
      <c r="C61" s="17">
        <v>34.98</v>
      </c>
      <c r="D61" s="17">
        <v>34.98</v>
      </c>
      <c r="E61" s="18">
        <f t="shared" si="4"/>
        <v>26934.6</v>
      </c>
      <c r="F61" s="19">
        <f t="shared" si="3"/>
        <v>1443.69456</v>
      </c>
      <c r="G61" s="19">
        <f t="shared" si="5"/>
        <v>360.92364</v>
      </c>
      <c r="H61" s="19">
        <f t="shared" si="6"/>
        <v>1804.6182</v>
      </c>
      <c r="I61" s="27"/>
    </row>
    <row r="62" s="1" customFormat="1" ht="18" customHeight="1" spans="1:9">
      <c r="A62" s="15">
        <v>59</v>
      </c>
      <c r="B62" s="23" t="s">
        <v>69</v>
      </c>
      <c r="C62" s="26">
        <v>22</v>
      </c>
      <c r="D62" s="26">
        <v>22</v>
      </c>
      <c r="E62" s="18">
        <f t="shared" si="4"/>
        <v>16940</v>
      </c>
      <c r="F62" s="19">
        <f t="shared" si="3"/>
        <v>907.984</v>
      </c>
      <c r="G62" s="19">
        <f t="shared" si="5"/>
        <v>226.996</v>
      </c>
      <c r="H62" s="19">
        <f t="shared" si="6"/>
        <v>1134.98</v>
      </c>
      <c r="I62" s="27"/>
    </row>
    <row r="63" s="1" customFormat="1" ht="18" customHeight="1" spans="1:9">
      <c r="A63" s="15">
        <v>60</v>
      </c>
      <c r="B63" s="25" t="s">
        <v>70</v>
      </c>
      <c r="C63" s="26">
        <v>17.9</v>
      </c>
      <c r="D63" s="26">
        <v>17.9</v>
      </c>
      <c r="E63" s="18">
        <f t="shared" si="4"/>
        <v>13783</v>
      </c>
      <c r="F63" s="19">
        <f t="shared" si="3"/>
        <v>738.7688</v>
      </c>
      <c r="G63" s="19">
        <f t="shared" si="5"/>
        <v>184.6922</v>
      </c>
      <c r="H63" s="19">
        <f t="shared" si="6"/>
        <v>923.461</v>
      </c>
      <c r="I63" s="27"/>
    </row>
    <row r="64" s="1" customFormat="1" ht="18" customHeight="1" spans="1:9">
      <c r="A64" s="15">
        <v>61</v>
      </c>
      <c r="B64" s="25" t="s">
        <v>71</v>
      </c>
      <c r="C64" s="26">
        <v>18.99</v>
      </c>
      <c r="D64" s="26">
        <v>18.99</v>
      </c>
      <c r="E64" s="18">
        <f t="shared" si="4"/>
        <v>14622.3</v>
      </c>
      <c r="F64" s="19">
        <f t="shared" si="3"/>
        <v>783.75528</v>
      </c>
      <c r="G64" s="19">
        <f t="shared" si="5"/>
        <v>195.93882</v>
      </c>
      <c r="H64" s="19">
        <f t="shared" si="6"/>
        <v>979.6941</v>
      </c>
      <c r="I64" s="27"/>
    </row>
    <row r="65" s="1" customFormat="1" ht="18" customHeight="1" spans="1:9">
      <c r="A65" s="15">
        <v>62</v>
      </c>
      <c r="B65" s="25" t="s">
        <v>72</v>
      </c>
      <c r="C65" s="26">
        <v>15.99</v>
      </c>
      <c r="D65" s="26">
        <v>15.99</v>
      </c>
      <c r="E65" s="18">
        <f t="shared" si="4"/>
        <v>12312.3</v>
      </c>
      <c r="F65" s="19">
        <f t="shared" si="3"/>
        <v>659.93928</v>
      </c>
      <c r="G65" s="19">
        <f t="shared" si="5"/>
        <v>164.98482</v>
      </c>
      <c r="H65" s="19">
        <f t="shared" si="6"/>
        <v>824.9241</v>
      </c>
      <c r="I65" s="27"/>
    </row>
    <row r="66" s="1" customFormat="1" ht="18" customHeight="1" spans="1:9">
      <c r="A66" s="15">
        <v>63</v>
      </c>
      <c r="B66" s="25" t="s">
        <v>73</v>
      </c>
      <c r="C66" s="26">
        <v>15.02</v>
      </c>
      <c r="D66" s="26">
        <v>15.02</v>
      </c>
      <c r="E66" s="18">
        <f t="shared" si="4"/>
        <v>11565.4</v>
      </c>
      <c r="F66" s="19">
        <f t="shared" si="3"/>
        <v>619.90544</v>
      </c>
      <c r="G66" s="19">
        <f t="shared" si="5"/>
        <v>154.97636</v>
      </c>
      <c r="H66" s="19">
        <f t="shared" si="6"/>
        <v>774.8818</v>
      </c>
      <c r="I66" s="27"/>
    </row>
    <row r="67" s="1" customFormat="1" ht="18" customHeight="1" spans="1:9">
      <c r="A67" s="15">
        <v>64</v>
      </c>
      <c r="B67" s="25" t="s">
        <v>74</v>
      </c>
      <c r="C67" s="26">
        <v>15.02</v>
      </c>
      <c r="D67" s="26">
        <v>15.02</v>
      </c>
      <c r="E67" s="18">
        <f t="shared" si="4"/>
        <v>11565.4</v>
      </c>
      <c r="F67" s="19">
        <f t="shared" si="3"/>
        <v>619.90544</v>
      </c>
      <c r="G67" s="19">
        <f t="shared" si="5"/>
        <v>154.97636</v>
      </c>
      <c r="H67" s="19">
        <f t="shared" si="6"/>
        <v>774.8818</v>
      </c>
      <c r="I67" s="27"/>
    </row>
    <row r="68" s="1" customFormat="1" ht="18" customHeight="1" spans="1:9">
      <c r="A68" s="15">
        <v>65</v>
      </c>
      <c r="B68" s="25" t="s">
        <v>75</v>
      </c>
      <c r="C68" s="26">
        <v>9.01</v>
      </c>
      <c r="D68" s="26">
        <v>9.01</v>
      </c>
      <c r="E68" s="18">
        <f t="shared" si="4"/>
        <v>6937.7</v>
      </c>
      <c r="F68" s="19">
        <f t="shared" si="3"/>
        <v>371.86072</v>
      </c>
      <c r="G68" s="19">
        <f t="shared" si="5"/>
        <v>92.96518</v>
      </c>
      <c r="H68" s="19">
        <f t="shared" si="6"/>
        <v>464.8259</v>
      </c>
      <c r="I68" s="27"/>
    </row>
    <row r="69" s="1" customFormat="1" ht="18" customHeight="1" spans="1:9">
      <c r="A69" s="15">
        <v>66</v>
      </c>
      <c r="B69" s="28" t="s">
        <v>76</v>
      </c>
      <c r="C69" s="26">
        <v>18.99</v>
      </c>
      <c r="D69" s="26">
        <v>18.99</v>
      </c>
      <c r="E69" s="18">
        <f t="shared" si="4"/>
        <v>14622.3</v>
      </c>
      <c r="F69" s="19">
        <f t="shared" ref="F69:F132" si="7">H69*80%</f>
        <v>783.75528</v>
      </c>
      <c r="G69" s="19">
        <f t="shared" si="5"/>
        <v>195.93882</v>
      </c>
      <c r="H69" s="19">
        <f t="shared" si="6"/>
        <v>979.6941</v>
      </c>
      <c r="I69" s="27"/>
    </row>
    <row r="70" s="1" customFormat="1" ht="18" customHeight="1" spans="1:9">
      <c r="A70" s="15">
        <v>67</v>
      </c>
      <c r="B70" s="25" t="s">
        <v>77</v>
      </c>
      <c r="C70" s="26">
        <v>17.9</v>
      </c>
      <c r="D70" s="26">
        <v>17.9</v>
      </c>
      <c r="E70" s="18">
        <f t="shared" si="4"/>
        <v>13783</v>
      </c>
      <c r="F70" s="19">
        <f t="shared" si="7"/>
        <v>738.7688</v>
      </c>
      <c r="G70" s="19">
        <f t="shared" si="5"/>
        <v>184.6922</v>
      </c>
      <c r="H70" s="19">
        <f t="shared" si="6"/>
        <v>923.461</v>
      </c>
      <c r="I70" s="27"/>
    </row>
    <row r="71" s="1" customFormat="1" ht="18" customHeight="1" spans="1:9">
      <c r="A71" s="15">
        <v>68</v>
      </c>
      <c r="B71" s="25" t="s">
        <v>55</v>
      </c>
      <c r="C71" s="26">
        <v>12.1</v>
      </c>
      <c r="D71" s="26">
        <v>12.1</v>
      </c>
      <c r="E71" s="18">
        <f t="shared" si="4"/>
        <v>9317</v>
      </c>
      <c r="F71" s="19">
        <f t="shared" si="7"/>
        <v>499.3912</v>
      </c>
      <c r="G71" s="19">
        <f t="shared" si="5"/>
        <v>124.8478</v>
      </c>
      <c r="H71" s="19">
        <f t="shared" si="6"/>
        <v>624.239</v>
      </c>
      <c r="I71" s="27"/>
    </row>
    <row r="72" s="1" customFormat="1" ht="18" customHeight="1" spans="1:9">
      <c r="A72" s="15">
        <v>69</v>
      </c>
      <c r="B72" s="25" t="s">
        <v>78</v>
      </c>
      <c r="C72" s="26">
        <v>14.05</v>
      </c>
      <c r="D72" s="26">
        <v>14.05</v>
      </c>
      <c r="E72" s="18">
        <f t="shared" si="4"/>
        <v>10818.5</v>
      </c>
      <c r="F72" s="19">
        <f t="shared" si="7"/>
        <v>579.8716</v>
      </c>
      <c r="G72" s="19">
        <f t="shared" si="5"/>
        <v>144.9679</v>
      </c>
      <c r="H72" s="19">
        <f t="shared" si="6"/>
        <v>724.8395</v>
      </c>
      <c r="I72" s="27"/>
    </row>
    <row r="73" s="1" customFormat="1" ht="18" customHeight="1" spans="1:9">
      <c r="A73" s="15">
        <v>70</v>
      </c>
      <c r="B73" s="25" t="s">
        <v>79</v>
      </c>
      <c r="C73" s="26">
        <v>15.02</v>
      </c>
      <c r="D73" s="26">
        <v>15.02</v>
      </c>
      <c r="E73" s="18">
        <f t="shared" si="4"/>
        <v>11565.4</v>
      </c>
      <c r="F73" s="19">
        <f t="shared" si="7"/>
        <v>619.90544</v>
      </c>
      <c r="G73" s="19">
        <f t="shared" si="5"/>
        <v>154.97636</v>
      </c>
      <c r="H73" s="19">
        <f t="shared" si="6"/>
        <v>774.8818</v>
      </c>
      <c r="I73" s="27"/>
    </row>
    <row r="74" s="1" customFormat="1" ht="18" customHeight="1" spans="1:9">
      <c r="A74" s="15">
        <v>71</v>
      </c>
      <c r="B74" s="25" t="s">
        <v>80</v>
      </c>
      <c r="C74" s="26">
        <v>13.08</v>
      </c>
      <c r="D74" s="26">
        <v>13.08</v>
      </c>
      <c r="E74" s="18">
        <f t="shared" si="4"/>
        <v>10071.6</v>
      </c>
      <c r="F74" s="19">
        <f t="shared" si="7"/>
        <v>539.83776</v>
      </c>
      <c r="G74" s="19">
        <f t="shared" si="5"/>
        <v>134.95944</v>
      </c>
      <c r="H74" s="19">
        <f t="shared" si="6"/>
        <v>674.7972</v>
      </c>
      <c r="I74" s="27"/>
    </row>
    <row r="75" s="1" customFormat="1" ht="18" customHeight="1" spans="1:9">
      <c r="A75" s="15">
        <v>72</v>
      </c>
      <c r="B75" s="25" t="s">
        <v>81</v>
      </c>
      <c r="C75" s="26">
        <v>35.35</v>
      </c>
      <c r="D75" s="26">
        <v>35.35</v>
      </c>
      <c r="E75" s="18">
        <f t="shared" si="4"/>
        <v>27219.5</v>
      </c>
      <c r="F75" s="19">
        <f t="shared" si="7"/>
        <v>1458.9652</v>
      </c>
      <c r="G75" s="19">
        <f t="shared" si="5"/>
        <v>364.7413</v>
      </c>
      <c r="H75" s="19">
        <f t="shared" si="6"/>
        <v>1823.7065</v>
      </c>
      <c r="I75" s="27"/>
    </row>
    <row r="76" s="1" customFormat="1" ht="18" customHeight="1" spans="1:9">
      <c r="A76" s="15">
        <v>73</v>
      </c>
      <c r="B76" s="24" t="s">
        <v>82</v>
      </c>
      <c r="C76" s="26">
        <v>30.04</v>
      </c>
      <c r="D76" s="26">
        <v>30.04</v>
      </c>
      <c r="E76" s="18">
        <f t="shared" si="4"/>
        <v>23130.8</v>
      </c>
      <c r="F76" s="19">
        <f t="shared" si="7"/>
        <v>1239.81088</v>
      </c>
      <c r="G76" s="19">
        <f t="shared" si="5"/>
        <v>309.95272</v>
      </c>
      <c r="H76" s="19">
        <f t="shared" si="6"/>
        <v>1549.7636</v>
      </c>
      <c r="I76" s="27"/>
    </row>
    <row r="77" s="1" customFormat="1" ht="18" customHeight="1" spans="1:9">
      <c r="A77" s="15">
        <v>74</v>
      </c>
      <c r="B77" s="24" t="s">
        <v>83</v>
      </c>
      <c r="C77" s="26">
        <v>23</v>
      </c>
      <c r="D77" s="26">
        <v>23</v>
      </c>
      <c r="E77" s="18">
        <f t="shared" si="4"/>
        <v>17710</v>
      </c>
      <c r="F77" s="19">
        <f t="shared" si="7"/>
        <v>949.256</v>
      </c>
      <c r="G77" s="19">
        <f t="shared" si="5"/>
        <v>237.314</v>
      </c>
      <c r="H77" s="19">
        <f t="shared" si="6"/>
        <v>1186.57</v>
      </c>
      <c r="I77" s="27"/>
    </row>
    <row r="78" s="1" customFormat="1" ht="18" customHeight="1" spans="1:9">
      <c r="A78" s="15">
        <v>75</v>
      </c>
      <c r="B78" s="24" t="s">
        <v>84</v>
      </c>
      <c r="C78" s="26">
        <v>17</v>
      </c>
      <c r="D78" s="26">
        <v>17</v>
      </c>
      <c r="E78" s="18">
        <f t="shared" si="4"/>
        <v>13090</v>
      </c>
      <c r="F78" s="19">
        <f t="shared" si="7"/>
        <v>701.624</v>
      </c>
      <c r="G78" s="19">
        <f t="shared" si="5"/>
        <v>175.406</v>
      </c>
      <c r="H78" s="19">
        <f t="shared" si="6"/>
        <v>877.03</v>
      </c>
      <c r="I78" s="27"/>
    </row>
    <row r="79" s="1" customFormat="1" ht="18" customHeight="1" spans="1:9">
      <c r="A79" s="15">
        <v>76</v>
      </c>
      <c r="B79" s="24" t="s">
        <v>85</v>
      </c>
      <c r="C79" s="26">
        <v>8</v>
      </c>
      <c r="D79" s="26">
        <v>8</v>
      </c>
      <c r="E79" s="18">
        <f t="shared" si="4"/>
        <v>6160</v>
      </c>
      <c r="F79" s="19">
        <f t="shared" si="7"/>
        <v>330.176</v>
      </c>
      <c r="G79" s="19">
        <f t="shared" si="5"/>
        <v>82.544</v>
      </c>
      <c r="H79" s="19">
        <f t="shared" si="6"/>
        <v>412.72</v>
      </c>
      <c r="I79" s="27"/>
    </row>
    <row r="80" s="1" customFormat="1" ht="18" customHeight="1" spans="1:9">
      <c r="A80" s="15">
        <v>77</v>
      </c>
      <c r="B80" s="24" t="s">
        <v>86</v>
      </c>
      <c r="C80" s="26">
        <v>19</v>
      </c>
      <c r="D80" s="26">
        <v>19</v>
      </c>
      <c r="E80" s="18">
        <f t="shared" si="4"/>
        <v>14630</v>
      </c>
      <c r="F80" s="19">
        <f t="shared" si="7"/>
        <v>784.168</v>
      </c>
      <c r="G80" s="19">
        <f t="shared" si="5"/>
        <v>196.042</v>
      </c>
      <c r="H80" s="19">
        <f t="shared" si="6"/>
        <v>980.21</v>
      </c>
      <c r="I80" s="27"/>
    </row>
    <row r="81" s="1" customFormat="1" ht="18" customHeight="1" spans="1:9">
      <c r="A81" s="15">
        <v>78</v>
      </c>
      <c r="B81" s="24" t="s">
        <v>87</v>
      </c>
      <c r="C81" s="26">
        <v>28</v>
      </c>
      <c r="D81" s="26">
        <v>28</v>
      </c>
      <c r="E81" s="18">
        <f t="shared" si="4"/>
        <v>21560</v>
      </c>
      <c r="F81" s="19">
        <f t="shared" si="7"/>
        <v>1155.616</v>
      </c>
      <c r="G81" s="19">
        <f t="shared" si="5"/>
        <v>288.904</v>
      </c>
      <c r="H81" s="19">
        <f t="shared" si="6"/>
        <v>1444.52</v>
      </c>
      <c r="I81" s="27"/>
    </row>
    <row r="82" s="1" customFormat="1" ht="18" customHeight="1" spans="1:9">
      <c r="A82" s="15">
        <v>79</v>
      </c>
      <c r="B82" s="24" t="s">
        <v>88</v>
      </c>
      <c r="C82" s="26">
        <v>60</v>
      </c>
      <c r="D82" s="26">
        <v>60</v>
      </c>
      <c r="E82" s="18">
        <f t="shared" si="4"/>
        <v>46200</v>
      </c>
      <c r="F82" s="19">
        <f t="shared" si="7"/>
        <v>2476.32</v>
      </c>
      <c r="G82" s="19">
        <f t="shared" si="5"/>
        <v>619.08</v>
      </c>
      <c r="H82" s="19">
        <f t="shared" si="6"/>
        <v>3095.4</v>
      </c>
      <c r="I82" s="27"/>
    </row>
    <row r="83" s="1" customFormat="1" ht="18" customHeight="1" spans="1:9">
      <c r="A83" s="15">
        <v>80</v>
      </c>
      <c r="B83" s="24" t="s">
        <v>89</v>
      </c>
      <c r="C83" s="26">
        <v>15</v>
      </c>
      <c r="D83" s="26">
        <v>15</v>
      </c>
      <c r="E83" s="18">
        <f t="shared" si="4"/>
        <v>11550</v>
      </c>
      <c r="F83" s="19">
        <f t="shared" si="7"/>
        <v>619.08</v>
      </c>
      <c r="G83" s="19">
        <f t="shared" si="5"/>
        <v>154.77</v>
      </c>
      <c r="H83" s="19">
        <f t="shared" si="6"/>
        <v>773.85</v>
      </c>
      <c r="I83" s="27"/>
    </row>
    <row r="84" s="1" customFormat="1" ht="18" customHeight="1" spans="1:9">
      <c r="A84" s="15">
        <v>81</v>
      </c>
      <c r="B84" s="24" t="s">
        <v>90</v>
      </c>
      <c r="C84" s="26">
        <v>62</v>
      </c>
      <c r="D84" s="26">
        <v>62</v>
      </c>
      <c r="E84" s="18">
        <f t="shared" si="4"/>
        <v>47740</v>
      </c>
      <c r="F84" s="19">
        <f t="shared" si="7"/>
        <v>2558.864</v>
      </c>
      <c r="G84" s="19">
        <f t="shared" si="5"/>
        <v>639.716</v>
      </c>
      <c r="H84" s="19">
        <f t="shared" si="6"/>
        <v>3198.58</v>
      </c>
      <c r="I84" s="27"/>
    </row>
    <row r="85" s="1" customFormat="1" ht="18" customHeight="1" spans="1:9">
      <c r="A85" s="15">
        <v>82</v>
      </c>
      <c r="B85" s="24" t="s">
        <v>91</v>
      </c>
      <c r="C85" s="26">
        <v>18</v>
      </c>
      <c r="D85" s="26">
        <v>18</v>
      </c>
      <c r="E85" s="18">
        <f t="shared" si="4"/>
        <v>13860</v>
      </c>
      <c r="F85" s="19">
        <f t="shared" si="7"/>
        <v>742.896</v>
      </c>
      <c r="G85" s="19">
        <f t="shared" si="5"/>
        <v>185.724</v>
      </c>
      <c r="H85" s="19">
        <f t="shared" si="6"/>
        <v>928.62</v>
      </c>
      <c r="I85" s="27"/>
    </row>
    <row r="86" s="1" customFormat="1" ht="18" customHeight="1" spans="1:9">
      <c r="A86" s="15">
        <v>83</v>
      </c>
      <c r="B86" s="24" t="s">
        <v>92</v>
      </c>
      <c r="C86" s="26">
        <v>20</v>
      </c>
      <c r="D86" s="26">
        <v>20</v>
      </c>
      <c r="E86" s="18">
        <f t="shared" si="4"/>
        <v>15400</v>
      </c>
      <c r="F86" s="19">
        <f t="shared" si="7"/>
        <v>825.44</v>
      </c>
      <c r="G86" s="19">
        <f t="shared" si="5"/>
        <v>206.36</v>
      </c>
      <c r="H86" s="19">
        <f t="shared" si="6"/>
        <v>1031.8</v>
      </c>
      <c r="I86" s="27"/>
    </row>
    <row r="87" s="1" customFormat="1" ht="18" customHeight="1" spans="1:9">
      <c r="A87" s="15">
        <v>84</v>
      </c>
      <c r="B87" s="24" t="s">
        <v>93</v>
      </c>
      <c r="C87" s="26">
        <v>40</v>
      </c>
      <c r="D87" s="26">
        <v>40</v>
      </c>
      <c r="E87" s="18">
        <f t="shared" si="4"/>
        <v>30800</v>
      </c>
      <c r="F87" s="19">
        <f t="shared" si="7"/>
        <v>1650.88</v>
      </c>
      <c r="G87" s="19">
        <f t="shared" si="5"/>
        <v>412.72</v>
      </c>
      <c r="H87" s="19">
        <f t="shared" si="6"/>
        <v>2063.6</v>
      </c>
      <c r="I87" s="27"/>
    </row>
    <row r="88" s="1" customFormat="1" ht="18" customHeight="1" spans="1:9">
      <c r="A88" s="15">
        <v>85</v>
      </c>
      <c r="B88" s="24" t="s">
        <v>94</v>
      </c>
      <c r="C88" s="26">
        <v>12</v>
      </c>
      <c r="D88" s="26">
        <v>12</v>
      </c>
      <c r="E88" s="18">
        <f t="shared" ref="E88:E151" si="8">D88*770</f>
        <v>9240</v>
      </c>
      <c r="F88" s="19">
        <f t="shared" si="7"/>
        <v>495.264</v>
      </c>
      <c r="G88" s="19">
        <f t="shared" ref="G88:G151" si="9">H88*20%</f>
        <v>123.816</v>
      </c>
      <c r="H88" s="19">
        <f t="shared" ref="H88:H151" si="10">D88*51.59</f>
        <v>619.08</v>
      </c>
      <c r="I88" s="27"/>
    </row>
    <row r="89" s="1" customFormat="1" ht="18" customHeight="1" spans="1:9">
      <c r="A89" s="15">
        <v>86</v>
      </c>
      <c r="B89" s="24" t="s">
        <v>95</v>
      </c>
      <c r="C89" s="26">
        <v>14</v>
      </c>
      <c r="D89" s="26">
        <v>14</v>
      </c>
      <c r="E89" s="18">
        <f t="shared" si="8"/>
        <v>10780</v>
      </c>
      <c r="F89" s="19">
        <f t="shared" si="7"/>
        <v>577.808</v>
      </c>
      <c r="G89" s="19">
        <f t="shared" si="9"/>
        <v>144.452</v>
      </c>
      <c r="H89" s="19">
        <f t="shared" si="10"/>
        <v>722.26</v>
      </c>
      <c r="I89" s="27"/>
    </row>
    <row r="90" s="1" customFormat="1" ht="18" customHeight="1" spans="1:9">
      <c r="A90" s="15">
        <v>87</v>
      </c>
      <c r="B90" s="24" t="s">
        <v>96</v>
      </c>
      <c r="C90" s="26">
        <v>17</v>
      </c>
      <c r="D90" s="26">
        <v>17</v>
      </c>
      <c r="E90" s="18">
        <f t="shared" si="8"/>
        <v>13090</v>
      </c>
      <c r="F90" s="19">
        <f t="shared" si="7"/>
        <v>701.624</v>
      </c>
      <c r="G90" s="19">
        <f t="shared" si="9"/>
        <v>175.406</v>
      </c>
      <c r="H90" s="19">
        <f t="shared" si="10"/>
        <v>877.03</v>
      </c>
      <c r="I90" s="27"/>
    </row>
    <row r="91" s="1" customFormat="1" ht="18" customHeight="1" spans="1:9">
      <c r="A91" s="15">
        <v>88</v>
      </c>
      <c r="B91" s="24" t="s">
        <v>97</v>
      </c>
      <c r="C91" s="26">
        <v>35</v>
      </c>
      <c r="D91" s="26">
        <v>35</v>
      </c>
      <c r="E91" s="18">
        <f t="shared" si="8"/>
        <v>26950</v>
      </c>
      <c r="F91" s="19">
        <f t="shared" si="7"/>
        <v>1444.52</v>
      </c>
      <c r="G91" s="19">
        <f t="shared" si="9"/>
        <v>361.13</v>
      </c>
      <c r="H91" s="19">
        <f t="shared" si="10"/>
        <v>1805.65</v>
      </c>
      <c r="I91" s="27"/>
    </row>
    <row r="92" s="1" customFormat="1" ht="18" customHeight="1" spans="1:9">
      <c r="A92" s="15">
        <v>89</v>
      </c>
      <c r="B92" s="24" t="s">
        <v>98</v>
      </c>
      <c r="C92" s="26">
        <v>19</v>
      </c>
      <c r="D92" s="26">
        <v>19</v>
      </c>
      <c r="E92" s="18">
        <f t="shared" si="8"/>
        <v>14630</v>
      </c>
      <c r="F92" s="19">
        <f t="shared" si="7"/>
        <v>784.168</v>
      </c>
      <c r="G92" s="19">
        <f t="shared" si="9"/>
        <v>196.042</v>
      </c>
      <c r="H92" s="19">
        <f t="shared" si="10"/>
        <v>980.21</v>
      </c>
      <c r="I92" s="27"/>
    </row>
    <row r="93" s="1" customFormat="1" ht="18" customHeight="1" spans="1:9">
      <c r="A93" s="15">
        <v>90</v>
      </c>
      <c r="B93" s="24" t="s">
        <v>99</v>
      </c>
      <c r="C93" s="26">
        <v>20</v>
      </c>
      <c r="D93" s="26">
        <v>20</v>
      </c>
      <c r="E93" s="18">
        <f t="shared" si="8"/>
        <v>15400</v>
      </c>
      <c r="F93" s="19">
        <f t="shared" si="7"/>
        <v>825.44</v>
      </c>
      <c r="G93" s="19">
        <f t="shared" si="9"/>
        <v>206.36</v>
      </c>
      <c r="H93" s="19">
        <f t="shared" si="10"/>
        <v>1031.8</v>
      </c>
      <c r="I93" s="27"/>
    </row>
    <row r="94" s="1" customFormat="1" ht="18" customHeight="1" spans="1:9">
      <c r="A94" s="15">
        <v>91</v>
      </c>
      <c r="B94" s="24" t="s">
        <v>100</v>
      </c>
      <c r="C94" s="26">
        <v>17</v>
      </c>
      <c r="D94" s="26">
        <v>17</v>
      </c>
      <c r="E94" s="18">
        <f t="shared" si="8"/>
        <v>13090</v>
      </c>
      <c r="F94" s="19">
        <f t="shared" si="7"/>
        <v>701.624</v>
      </c>
      <c r="G94" s="19">
        <f t="shared" si="9"/>
        <v>175.406</v>
      </c>
      <c r="H94" s="19">
        <f t="shared" si="10"/>
        <v>877.03</v>
      </c>
      <c r="I94" s="27"/>
    </row>
    <row r="95" s="1" customFormat="1" ht="18" customHeight="1" spans="1:9">
      <c r="A95" s="15">
        <v>92</v>
      </c>
      <c r="B95" s="24" t="s">
        <v>101</v>
      </c>
      <c r="C95" s="26">
        <v>18</v>
      </c>
      <c r="D95" s="26">
        <v>18</v>
      </c>
      <c r="E95" s="18">
        <f t="shared" si="8"/>
        <v>13860</v>
      </c>
      <c r="F95" s="19">
        <f t="shared" si="7"/>
        <v>742.896</v>
      </c>
      <c r="G95" s="19">
        <f t="shared" si="9"/>
        <v>185.724</v>
      </c>
      <c r="H95" s="19">
        <f t="shared" si="10"/>
        <v>928.62</v>
      </c>
      <c r="I95" s="27"/>
    </row>
    <row r="96" s="1" customFormat="1" ht="18" customHeight="1" spans="1:9">
      <c r="A96" s="15">
        <v>93</v>
      </c>
      <c r="B96" s="24" t="s">
        <v>102</v>
      </c>
      <c r="C96" s="26">
        <v>17</v>
      </c>
      <c r="D96" s="26">
        <v>17</v>
      </c>
      <c r="E96" s="18">
        <f t="shared" si="8"/>
        <v>13090</v>
      </c>
      <c r="F96" s="19">
        <f t="shared" si="7"/>
        <v>701.624</v>
      </c>
      <c r="G96" s="19">
        <f t="shared" si="9"/>
        <v>175.406</v>
      </c>
      <c r="H96" s="19">
        <f t="shared" si="10"/>
        <v>877.03</v>
      </c>
      <c r="I96" s="27"/>
    </row>
    <row r="97" s="1" customFormat="1" ht="18" customHeight="1" spans="1:9">
      <c r="A97" s="15">
        <v>94</v>
      </c>
      <c r="B97" s="24" t="s">
        <v>103</v>
      </c>
      <c r="C97" s="26">
        <v>17</v>
      </c>
      <c r="D97" s="26">
        <v>17</v>
      </c>
      <c r="E97" s="18">
        <f t="shared" si="8"/>
        <v>13090</v>
      </c>
      <c r="F97" s="19">
        <f t="shared" si="7"/>
        <v>701.624</v>
      </c>
      <c r="G97" s="19">
        <f t="shared" si="9"/>
        <v>175.406</v>
      </c>
      <c r="H97" s="19">
        <f t="shared" si="10"/>
        <v>877.03</v>
      </c>
      <c r="I97" s="27"/>
    </row>
    <row r="98" s="1" customFormat="1" ht="18" customHeight="1" spans="1:9">
      <c r="A98" s="15">
        <v>95</v>
      </c>
      <c r="B98" s="23" t="s">
        <v>104</v>
      </c>
      <c r="C98" s="26">
        <v>23</v>
      </c>
      <c r="D98" s="26">
        <v>23</v>
      </c>
      <c r="E98" s="18">
        <f t="shared" si="8"/>
        <v>17710</v>
      </c>
      <c r="F98" s="19">
        <f t="shared" si="7"/>
        <v>949.256</v>
      </c>
      <c r="G98" s="19">
        <f t="shared" si="9"/>
        <v>237.314</v>
      </c>
      <c r="H98" s="19">
        <f t="shared" si="10"/>
        <v>1186.57</v>
      </c>
      <c r="I98" s="27"/>
    </row>
    <row r="99" s="1" customFormat="1" ht="18" customHeight="1" spans="1:9">
      <c r="A99" s="15">
        <v>96</v>
      </c>
      <c r="B99" s="24" t="s">
        <v>105</v>
      </c>
      <c r="C99" s="26">
        <v>15</v>
      </c>
      <c r="D99" s="26">
        <v>15</v>
      </c>
      <c r="E99" s="18">
        <f t="shared" si="8"/>
        <v>11550</v>
      </c>
      <c r="F99" s="19">
        <f t="shared" si="7"/>
        <v>619.08</v>
      </c>
      <c r="G99" s="19">
        <f t="shared" si="9"/>
        <v>154.77</v>
      </c>
      <c r="H99" s="19">
        <f t="shared" si="10"/>
        <v>773.85</v>
      </c>
      <c r="I99" s="27"/>
    </row>
    <row r="100" s="1" customFormat="1" ht="18" customHeight="1" spans="1:9">
      <c r="A100" s="15">
        <v>97</v>
      </c>
      <c r="B100" s="24" t="s">
        <v>106</v>
      </c>
      <c r="C100" s="26">
        <v>50</v>
      </c>
      <c r="D100" s="26">
        <v>50</v>
      </c>
      <c r="E100" s="18">
        <f t="shared" si="8"/>
        <v>38500</v>
      </c>
      <c r="F100" s="19">
        <f t="shared" si="7"/>
        <v>2063.6</v>
      </c>
      <c r="G100" s="19">
        <f t="shared" si="9"/>
        <v>515.9</v>
      </c>
      <c r="H100" s="19">
        <f t="shared" si="10"/>
        <v>2579.5</v>
      </c>
      <c r="I100" s="27"/>
    </row>
    <row r="101" s="1" customFormat="1" ht="18" customHeight="1" spans="1:9">
      <c r="A101" s="15">
        <v>98</v>
      </c>
      <c r="B101" s="24" t="s">
        <v>107</v>
      </c>
      <c r="C101" s="26">
        <v>14</v>
      </c>
      <c r="D101" s="26">
        <v>14</v>
      </c>
      <c r="E101" s="18">
        <f t="shared" si="8"/>
        <v>10780</v>
      </c>
      <c r="F101" s="19">
        <f t="shared" si="7"/>
        <v>577.808</v>
      </c>
      <c r="G101" s="19">
        <f t="shared" si="9"/>
        <v>144.452</v>
      </c>
      <c r="H101" s="19">
        <f t="shared" si="10"/>
        <v>722.26</v>
      </c>
      <c r="I101" s="27"/>
    </row>
    <row r="102" s="1" customFormat="1" ht="18" customHeight="1" spans="1:9">
      <c r="A102" s="15">
        <v>99</v>
      </c>
      <c r="B102" s="24" t="s">
        <v>108</v>
      </c>
      <c r="C102" s="26">
        <v>11</v>
      </c>
      <c r="D102" s="26">
        <v>11</v>
      </c>
      <c r="E102" s="18">
        <f t="shared" si="8"/>
        <v>8470</v>
      </c>
      <c r="F102" s="19">
        <f t="shared" si="7"/>
        <v>453.992</v>
      </c>
      <c r="G102" s="19">
        <f t="shared" si="9"/>
        <v>113.498</v>
      </c>
      <c r="H102" s="19">
        <f t="shared" si="10"/>
        <v>567.49</v>
      </c>
      <c r="I102" s="27"/>
    </row>
    <row r="103" s="1" customFormat="1" ht="18" customHeight="1" spans="1:9">
      <c r="A103" s="15">
        <v>100</v>
      </c>
      <c r="B103" s="24" t="s">
        <v>109</v>
      </c>
      <c r="C103" s="26">
        <v>40</v>
      </c>
      <c r="D103" s="26">
        <v>40</v>
      </c>
      <c r="E103" s="18">
        <f t="shared" si="8"/>
        <v>30800</v>
      </c>
      <c r="F103" s="19">
        <f t="shared" si="7"/>
        <v>1650.88</v>
      </c>
      <c r="G103" s="19">
        <f t="shared" si="9"/>
        <v>412.72</v>
      </c>
      <c r="H103" s="19">
        <f t="shared" si="10"/>
        <v>2063.6</v>
      </c>
      <c r="I103" s="27"/>
    </row>
    <row r="104" s="1" customFormat="1" ht="18" customHeight="1" spans="1:9">
      <c r="A104" s="15">
        <v>101</v>
      </c>
      <c r="B104" s="16" t="s">
        <v>110</v>
      </c>
      <c r="C104" s="26">
        <v>13</v>
      </c>
      <c r="D104" s="26">
        <v>13</v>
      </c>
      <c r="E104" s="18">
        <f t="shared" si="8"/>
        <v>10010</v>
      </c>
      <c r="F104" s="19">
        <f t="shared" si="7"/>
        <v>536.536</v>
      </c>
      <c r="G104" s="19">
        <f t="shared" si="9"/>
        <v>134.134</v>
      </c>
      <c r="H104" s="19">
        <f t="shared" si="10"/>
        <v>670.67</v>
      </c>
      <c r="I104" s="27"/>
    </row>
    <row r="105" s="1" customFormat="1" ht="18" customHeight="1" spans="1:9">
      <c r="A105" s="15">
        <v>102</v>
      </c>
      <c r="B105" s="24" t="s">
        <v>111</v>
      </c>
      <c r="C105" s="26">
        <v>22</v>
      </c>
      <c r="D105" s="26">
        <v>22</v>
      </c>
      <c r="E105" s="18">
        <f t="shared" si="8"/>
        <v>16940</v>
      </c>
      <c r="F105" s="19">
        <f t="shared" si="7"/>
        <v>907.984</v>
      </c>
      <c r="G105" s="19">
        <f t="shared" si="9"/>
        <v>226.996</v>
      </c>
      <c r="H105" s="19">
        <f t="shared" si="10"/>
        <v>1134.98</v>
      </c>
      <c r="I105" s="27"/>
    </row>
    <row r="106" s="1" customFormat="1" ht="18" customHeight="1" spans="1:9">
      <c r="A106" s="15">
        <v>103</v>
      </c>
      <c r="B106" s="24" t="s">
        <v>112</v>
      </c>
      <c r="C106" s="26">
        <v>90.2</v>
      </c>
      <c r="D106" s="26">
        <v>90.2</v>
      </c>
      <c r="E106" s="18">
        <f t="shared" si="8"/>
        <v>69454</v>
      </c>
      <c r="F106" s="19">
        <f t="shared" si="7"/>
        <v>3722.7344</v>
      </c>
      <c r="G106" s="19">
        <f t="shared" si="9"/>
        <v>930.6836</v>
      </c>
      <c r="H106" s="19">
        <f t="shared" si="10"/>
        <v>4653.418</v>
      </c>
      <c r="I106" s="27"/>
    </row>
    <row r="107" s="1" customFormat="1" ht="18" customHeight="1" spans="1:9">
      <c r="A107" s="15">
        <v>104</v>
      </c>
      <c r="B107" s="20" t="s">
        <v>113</v>
      </c>
      <c r="C107" s="26">
        <v>94.08</v>
      </c>
      <c r="D107" s="26">
        <v>94.08</v>
      </c>
      <c r="E107" s="18">
        <f t="shared" si="8"/>
        <v>72441.6</v>
      </c>
      <c r="F107" s="19">
        <f t="shared" si="7"/>
        <v>3882.86976</v>
      </c>
      <c r="G107" s="19">
        <f t="shared" si="9"/>
        <v>970.71744</v>
      </c>
      <c r="H107" s="19">
        <f t="shared" si="10"/>
        <v>4853.5872</v>
      </c>
      <c r="I107" s="27"/>
    </row>
    <row r="108" s="1" customFormat="1" ht="18" customHeight="1" spans="1:9">
      <c r="A108" s="15">
        <v>105</v>
      </c>
      <c r="B108" s="23" t="s">
        <v>114</v>
      </c>
      <c r="C108" s="26">
        <v>32</v>
      </c>
      <c r="D108" s="26">
        <v>32</v>
      </c>
      <c r="E108" s="18">
        <f t="shared" si="8"/>
        <v>24640</v>
      </c>
      <c r="F108" s="19">
        <f t="shared" si="7"/>
        <v>1320.704</v>
      </c>
      <c r="G108" s="19">
        <f t="shared" si="9"/>
        <v>330.176</v>
      </c>
      <c r="H108" s="19">
        <f t="shared" si="10"/>
        <v>1650.88</v>
      </c>
      <c r="I108" s="27"/>
    </row>
    <row r="109" s="1" customFormat="1" ht="18" customHeight="1" spans="1:9">
      <c r="A109" s="15">
        <v>106</v>
      </c>
      <c r="B109" s="24" t="s">
        <v>115</v>
      </c>
      <c r="C109" s="26">
        <v>18</v>
      </c>
      <c r="D109" s="26">
        <v>18</v>
      </c>
      <c r="E109" s="18">
        <f t="shared" si="8"/>
        <v>13860</v>
      </c>
      <c r="F109" s="19">
        <f t="shared" si="7"/>
        <v>742.896</v>
      </c>
      <c r="G109" s="19">
        <f t="shared" si="9"/>
        <v>185.724</v>
      </c>
      <c r="H109" s="19">
        <f t="shared" si="10"/>
        <v>928.62</v>
      </c>
      <c r="I109" s="27"/>
    </row>
    <row r="110" s="1" customFormat="1" ht="18" customHeight="1" spans="1:9">
      <c r="A110" s="15">
        <v>107</v>
      </c>
      <c r="B110" s="24" t="s">
        <v>116</v>
      </c>
      <c r="C110" s="26">
        <v>25</v>
      </c>
      <c r="D110" s="26">
        <v>25</v>
      </c>
      <c r="E110" s="18">
        <f t="shared" si="8"/>
        <v>19250</v>
      </c>
      <c r="F110" s="19">
        <f t="shared" si="7"/>
        <v>1031.8</v>
      </c>
      <c r="G110" s="19">
        <f t="shared" si="9"/>
        <v>257.95</v>
      </c>
      <c r="H110" s="19">
        <f t="shared" si="10"/>
        <v>1289.75</v>
      </c>
      <c r="I110" s="27"/>
    </row>
    <row r="111" s="1" customFormat="1" ht="18" customHeight="1" spans="1:9">
      <c r="A111" s="15">
        <v>108</v>
      </c>
      <c r="B111" s="24" t="s">
        <v>117</v>
      </c>
      <c r="C111" s="26">
        <v>55</v>
      </c>
      <c r="D111" s="26">
        <v>55</v>
      </c>
      <c r="E111" s="18">
        <f t="shared" si="8"/>
        <v>42350</v>
      </c>
      <c r="F111" s="19">
        <f t="shared" si="7"/>
        <v>2269.96</v>
      </c>
      <c r="G111" s="19">
        <f t="shared" si="9"/>
        <v>567.49</v>
      </c>
      <c r="H111" s="19">
        <f t="shared" si="10"/>
        <v>2837.45</v>
      </c>
      <c r="I111" s="27"/>
    </row>
    <row r="112" s="1" customFormat="1" ht="18" customHeight="1" spans="1:9">
      <c r="A112" s="15">
        <v>109</v>
      </c>
      <c r="B112" s="29" t="s">
        <v>118</v>
      </c>
      <c r="C112" s="26">
        <v>50</v>
      </c>
      <c r="D112" s="26">
        <v>50</v>
      </c>
      <c r="E112" s="18">
        <f t="shared" si="8"/>
        <v>38500</v>
      </c>
      <c r="F112" s="19">
        <f t="shared" si="7"/>
        <v>2063.6</v>
      </c>
      <c r="G112" s="19">
        <f t="shared" si="9"/>
        <v>515.9</v>
      </c>
      <c r="H112" s="19">
        <f t="shared" si="10"/>
        <v>2579.5</v>
      </c>
      <c r="I112" s="27"/>
    </row>
    <row r="113" s="1" customFormat="1" ht="18" customHeight="1" spans="1:9">
      <c r="A113" s="15">
        <v>110</v>
      </c>
      <c r="B113" s="25" t="s">
        <v>119</v>
      </c>
      <c r="C113" s="26">
        <v>14</v>
      </c>
      <c r="D113" s="26">
        <v>14</v>
      </c>
      <c r="E113" s="18">
        <f t="shared" si="8"/>
        <v>10780</v>
      </c>
      <c r="F113" s="19">
        <f t="shared" si="7"/>
        <v>577.808</v>
      </c>
      <c r="G113" s="19">
        <f t="shared" si="9"/>
        <v>144.452</v>
      </c>
      <c r="H113" s="19">
        <f t="shared" si="10"/>
        <v>722.26</v>
      </c>
      <c r="I113" s="27"/>
    </row>
    <row r="114" s="1" customFormat="1" ht="18" customHeight="1" spans="1:9">
      <c r="A114" s="15">
        <v>111</v>
      </c>
      <c r="B114" s="25" t="s">
        <v>120</v>
      </c>
      <c r="C114" s="26">
        <v>40</v>
      </c>
      <c r="D114" s="26">
        <v>40</v>
      </c>
      <c r="E114" s="18">
        <f t="shared" si="8"/>
        <v>30800</v>
      </c>
      <c r="F114" s="19">
        <f t="shared" si="7"/>
        <v>1650.88</v>
      </c>
      <c r="G114" s="19">
        <f t="shared" si="9"/>
        <v>412.72</v>
      </c>
      <c r="H114" s="19">
        <f t="shared" si="10"/>
        <v>2063.6</v>
      </c>
      <c r="I114" s="27"/>
    </row>
    <row r="115" s="1" customFormat="1" ht="18" customHeight="1" spans="1:9">
      <c r="A115" s="15">
        <v>112</v>
      </c>
      <c r="B115" s="25" t="s">
        <v>121</v>
      </c>
      <c r="C115" s="26">
        <v>10</v>
      </c>
      <c r="D115" s="26">
        <v>10</v>
      </c>
      <c r="E115" s="18">
        <f t="shared" si="8"/>
        <v>7700</v>
      </c>
      <c r="F115" s="19">
        <f t="shared" si="7"/>
        <v>412.72</v>
      </c>
      <c r="G115" s="19">
        <f t="shared" si="9"/>
        <v>103.18</v>
      </c>
      <c r="H115" s="19">
        <f t="shared" si="10"/>
        <v>515.9</v>
      </c>
      <c r="I115" s="27"/>
    </row>
    <row r="116" s="1" customFormat="1" ht="18" customHeight="1" spans="1:9">
      <c r="A116" s="15">
        <v>113</v>
      </c>
      <c r="B116" s="25" t="s">
        <v>122</v>
      </c>
      <c r="C116" s="26">
        <v>18.95</v>
      </c>
      <c r="D116" s="26">
        <v>18.95</v>
      </c>
      <c r="E116" s="18">
        <f t="shared" si="8"/>
        <v>14591.5</v>
      </c>
      <c r="F116" s="19">
        <f t="shared" si="7"/>
        <v>782.1044</v>
      </c>
      <c r="G116" s="19">
        <f t="shared" si="9"/>
        <v>195.5261</v>
      </c>
      <c r="H116" s="19">
        <f t="shared" si="10"/>
        <v>977.6305</v>
      </c>
      <c r="I116" s="27"/>
    </row>
    <row r="117" s="1" customFormat="1" ht="18" customHeight="1" spans="1:9">
      <c r="A117" s="15">
        <v>114</v>
      </c>
      <c r="B117" s="25" t="s">
        <v>123</v>
      </c>
      <c r="C117" s="26">
        <v>9</v>
      </c>
      <c r="D117" s="26">
        <v>9</v>
      </c>
      <c r="E117" s="18">
        <f t="shared" si="8"/>
        <v>6930</v>
      </c>
      <c r="F117" s="19">
        <f t="shared" si="7"/>
        <v>371.448</v>
      </c>
      <c r="G117" s="19">
        <f t="shared" si="9"/>
        <v>92.862</v>
      </c>
      <c r="H117" s="19">
        <f t="shared" si="10"/>
        <v>464.31</v>
      </c>
      <c r="I117" s="27"/>
    </row>
    <row r="118" s="1" customFormat="1" ht="18" customHeight="1" spans="1:9">
      <c r="A118" s="15">
        <v>115</v>
      </c>
      <c r="B118" s="25" t="s">
        <v>124</v>
      </c>
      <c r="C118" s="26">
        <v>25.74</v>
      </c>
      <c r="D118" s="26">
        <v>25.74</v>
      </c>
      <c r="E118" s="18">
        <f t="shared" si="8"/>
        <v>19819.8</v>
      </c>
      <c r="F118" s="19">
        <f t="shared" si="7"/>
        <v>1062.34128</v>
      </c>
      <c r="G118" s="19">
        <f t="shared" si="9"/>
        <v>265.58532</v>
      </c>
      <c r="H118" s="19">
        <f t="shared" si="10"/>
        <v>1327.9266</v>
      </c>
      <c r="I118" s="27"/>
    </row>
    <row r="119" s="1" customFormat="1" ht="18" customHeight="1" spans="1:9">
      <c r="A119" s="15">
        <v>116</v>
      </c>
      <c r="B119" s="25" t="s">
        <v>125</v>
      </c>
      <c r="C119" s="26">
        <v>14.87</v>
      </c>
      <c r="D119" s="26">
        <v>14.87</v>
      </c>
      <c r="E119" s="18">
        <f t="shared" si="8"/>
        <v>11449.9</v>
      </c>
      <c r="F119" s="19">
        <f t="shared" si="7"/>
        <v>613.71464</v>
      </c>
      <c r="G119" s="19">
        <f t="shared" si="9"/>
        <v>153.42866</v>
      </c>
      <c r="H119" s="19">
        <f t="shared" si="10"/>
        <v>767.1433</v>
      </c>
      <c r="I119" s="27"/>
    </row>
    <row r="120" s="1" customFormat="1" ht="18" customHeight="1" spans="1:9">
      <c r="A120" s="15">
        <v>117</v>
      </c>
      <c r="B120" s="25" t="s">
        <v>104</v>
      </c>
      <c r="C120" s="26">
        <v>50</v>
      </c>
      <c r="D120" s="26">
        <v>50</v>
      </c>
      <c r="E120" s="18">
        <f t="shared" si="8"/>
        <v>38500</v>
      </c>
      <c r="F120" s="19">
        <f t="shared" si="7"/>
        <v>2063.6</v>
      </c>
      <c r="G120" s="19">
        <f t="shared" si="9"/>
        <v>515.9</v>
      </c>
      <c r="H120" s="19">
        <f t="shared" si="10"/>
        <v>2579.5</v>
      </c>
      <c r="I120" s="27"/>
    </row>
    <row r="121" s="1" customFormat="1" ht="18" customHeight="1" spans="1:9">
      <c r="A121" s="15">
        <v>118</v>
      </c>
      <c r="B121" s="25" t="s">
        <v>126</v>
      </c>
      <c r="C121" s="26">
        <v>15.47</v>
      </c>
      <c r="D121" s="26">
        <v>15.47</v>
      </c>
      <c r="E121" s="18">
        <f t="shared" si="8"/>
        <v>11911.9</v>
      </c>
      <c r="F121" s="19">
        <f t="shared" si="7"/>
        <v>638.47784</v>
      </c>
      <c r="G121" s="19">
        <f t="shared" si="9"/>
        <v>159.61946</v>
      </c>
      <c r="H121" s="19">
        <f t="shared" si="10"/>
        <v>798.0973</v>
      </c>
      <c r="I121" s="27"/>
    </row>
    <row r="122" s="1" customFormat="1" ht="18" customHeight="1" spans="1:9">
      <c r="A122" s="15">
        <v>119</v>
      </c>
      <c r="B122" s="25" t="s">
        <v>127</v>
      </c>
      <c r="C122" s="26">
        <v>16.6</v>
      </c>
      <c r="D122" s="26">
        <v>16.6</v>
      </c>
      <c r="E122" s="18">
        <f t="shared" si="8"/>
        <v>12782</v>
      </c>
      <c r="F122" s="19">
        <f t="shared" si="7"/>
        <v>685.1152</v>
      </c>
      <c r="G122" s="19">
        <f t="shared" si="9"/>
        <v>171.2788</v>
      </c>
      <c r="H122" s="19">
        <f t="shared" si="10"/>
        <v>856.394</v>
      </c>
      <c r="I122" s="27"/>
    </row>
    <row r="123" s="1" customFormat="1" ht="18" customHeight="1" spans="1:9">
      <c r="A123" s="15">
        <v>120</v>
      </c>
      <c r="B123" s="25" t="s">
        <v>128</v>
      </c>
      <c r="C123" s="26">
        <v>18</v>
      </c>
      <c r="D123" s="26">
        <v>18</v>
      </c>
      <c r="E123" s="18">
        <f t="shared" si="8"/>
        <v>13860</v>
      </c>
      <c r="F123" s="19">
        <f t="shared" si="7"/>
        <v>742.896</v>
      </c>
      <c r="G123" s="19">
        <f t="shared" si="9"/>
        <v>185.724</v>
      </c>
      <c r="H123" s="19">
        <f t="shared" si="10"/>
        <v>928.62</v>
      </c>
      <c r="I123" s="27"/>
    </row>
    <row r="124" s="1" customFormat="1" ht="18" customHeight="1" spans="1:9">
      <c r="A124" s="15">
        <v>121</v>
      </c>
      <c r="B124" s="25" t="s">
        <v>129</v>
      </c>
      <c r="C124" s="26">
        <v>10.04</v>
      </c>
      <c r="D124" s="26">
        <v>10.04</v>
      </c>
      <c r="E124" s="18">
        <f t="shared" si="8"/>
        <v>7730.8</v>
      </c>
      <c r="F124" s="19">
        <f t="shared" si="7"/>
        <v>414.37088</v>
      </c>
      <c r="G124" s="19">
        <f t="shared" si="9"/>
        <v>103.59272</v>
      </c>
      <c r="H124" s="19">
        <f t="shared" si="10"/>
        <v>517.9636</v>
      </c>
      <c r="I124" s="27"/>
    </row>
    <row r="125" s="1" customFormat="1" ht="18" customHeight="1" spans="1:9">
      <c r="A125" s="15">
        <v>122</v>
      </c>
      <c r="B125" s="29" t="s">
        <v>130</v>
      </c>
      <c r="C125" s="26">
        <v>12</v>
      </c>
      <c r="D125" s="26">
        <v>12</v>
      </c>
      <c r="E125" s="18">
        <f t="shared" si="8"/>
        <v>9240</v>
      </c>
      <c r="F125" s="19">
        <f t="shared" si="7"/>
        <v>495.264</v>
      </c>
      <c r="G125" s="19">
        <f t="shared" si="9"/>
        <v>123.816</v>
      </c>
      <c r="H125" s="19">
        <f t="shared" si="10"/>
        <v>619.08</v>
      </c>
      <c r="I125" s="27"/>
    </row>
    <row r="126" s="1" customFormat="1" ht="18" customHeight="1" spans="1:9">
      <c r="A126" s="15">
        <v>123</v>
      </c>
      <c r="B126" s="25" t="s">
        <v>131</v>
      </c>
      <c r="C126" s="26">
        <v>32.03</v>
      </c>
      <c r="D126" s="26">
        <v>32.03</v>
      </c>
      <c r="E126" s="18">
        <f t="shared" si="8"/>
        <v>24663.1</v>
      </c>
      <c r="F126" s="19">
        <f t="shared" si="7"/>
        <v>1321.94216</v>
      </c>
      <c r="G126" s="19">
        <f t="shared" si="9"/>
        <v>330.48554</v>
      </c>
      <c r="H126" s="19">
        <f t="shared" si="10"/>
        <v>1652.4277</v>
      </c>
      <c r="I126" s="27"/>
    </row>
    <row r="127" s="1" customFormat="1" ht="18" customHeight="1" spans="1:9">
      <c r="A127" s="15">
        <v>124</v>
      </c>
      <c r="B127" s="25" t="s">
        <v>132</v>
      </c>
      <c r="C127" s="26">
        <v>20.92</v>
      </c>
      <c r="D127" s="26">
        <v>20.92</v>
      </c>
      <c r="E127" s="18">
        <f t="shared" si="8"/>
        <v>16108.4</v>
      </c>
      <c r="F127" s="19">
        <f t="shared" si="7"/>
        <v>863.41024</v>
      </c>
      <c r="G127" s="19">
        <f t="shared" si="9"/>
        <v>215.85256</v>
      </c>
      <c r="H127" s="19">
        <f t="shared" si="10"/>
        <v>1079.2628</v>
      </c>
      <c r="I127" s="27"/>
    </row>
    <row r="128" s="1" customFormat="1" ht="18" customHeight="1" spans="1:9">
      <c r="A128" s="15">
        <v>125</v>
      </c>
      <c r="B128" s="28" t="s">
        <v>133</v>
      </c>
      <c r="C128" s="26">
        <v>98</v>
      </c>
      <c r="D128" s="26">
        <v>98</v>
      </c>
      <c r="E128" s="18">
        <f t="shared" si="8"/>
        <v>75460</v>
      </c>
      <c r="F128" s="19">
        <f t="shared" si="7"/>
        <v>4044.656</v>
      </c>
      <c r="G128" s="19">
        <f t="shared" si="9"/>
        <v>1011.164</v>
      </c>
      <c r="H128" s="19">
        <f t="shared" si="10"/>
        <v>5055.82</v>
      </c>
      <c r="I128" s="27"/>
    </row>
    <row r="129" s="1" customFormat="1" ht="18" customHeight="1" spans="1:9">
      <c r="A129" s="15">
        <v>126</v>
      </c>
      <c r="B129" s="25" t="s">
        <v>134</v>
      </c>
      <c r="C129" s="26">
        <v>30</v>
      </c>
      <c r="D129" s="26">
        <v>30</v>
      </c>
      <c r="E129" s="18">
        <f t="shared" si="8"/>
        <v>23100</v>
      </c>
      <c r="F129" s="19">
        <f t="shared" si="7"/>
        <v>1238.16</v>
      </c>
      <c r="G129" s="19">
        <f t="shared" si="9"/>
        <v>309.54</v>
      </c>
      <c r="H129" s="19">
        <f t="shared" si="10"/>
        <v>1547.7</v>
      </c>
      <c r="I129" s="27"/>
    </row>
    <row r="130" s="1" customFormat="1" ht="18" customHeight="1" spans="1:9">
      <c r="A130" s="15">
        <v>127</v>
      </c>
      <c r="B130" s="25" t="s">
        <v>135</v>
      </c>
      <c r="C130" s="26">
        <v>28</v>
      </c>
      <c r="D130" s="26">
        <v>28</v>
      </c>
      <c r="E130" s="18">
        <f t="shared" si="8"/>
        <v>21560</v>
      </c>
      <c r="F130" s="19">
        <f t="shared" si="7"/>
        <v>1155.616</v>
      </c>
      <c r="G130" s="19">
        <f t="shared" si="9"/>
        <v>288.904</v>
      </c>
      <c r="H130" s="19">
        <f t="shared" si="10"/>
        <v>1444.52</v>
      </c>
      <c r="I130" s="27"/>
    </row>
    <row r="131" s="1" customFormat="1" ht="18" customHeight="1" spans="1:9">
      <c r="A131" s="15">
        <v>128</v>
      </c>
      <c r="B131" s="25" t="s">
        <v>136</v>
      </c>
      <c r="C131" s="26">
        <v>13.58</v>
      </c>
      <c r="D131" s="26">
        <v>13.58</v>
      </c>
      <c r="E131" s="18">
        <f t="shared" si="8"/>
        <v>10456.6</v>
      </c>
      <c r="F131" s="19">
        <f t="shared" si="7"/>
        <v>560.47376</v>
      </c>
      <c r="G131" s="19">
        <f t="shared" si="9"/>
        <v>140.11844</v>
      </c>
      <c r="H131" s="19">
        <f t="shared" si="10"/>
        <v>700.5922</v>
      </c>
      <c r="I131" s="27"/>
    </row>
    <row r="132" s="1" customFormat="1" ht="18" customHeight="1" spans="1:9">
      <c r="A132" s="15">
        <v>129</v>
      </c>
      <c r="B132" s="25" t="s">
        <v>137</v>
      </c>
      <c r="C132" s="26">
        <v>39</v>
      </c>
      <c r="D132" s="26">
        <v>39</v>
      </c>
      <c r="E132" s="18">
        <f t="shared" si="8"/>
        <v>30030</v>
      </c>
      <c r="F132" s="19">
        <f t="shared" si="7"/>
        <v>1609.608</v>
      </c>
      <c r="G132" s="19">
        <f t="shared" si="9"/>
        <v>402.402</v>
      </c>
      <c r="H132" s="19">
        <f t="shared" si="10"/>
        <v>2012.01</v>
      </c>
      <c r="I132" s="27"/>
    </row>
    <row r="133" s="1" customFormat="1" ht="18" customHeight="1" spans="1:9">
      <c r="A133" s="15">
        <v>130</v>
      </c>
      <c r="B133" s="25" t="s">
        <v>138</v>
      </c>
      <c r="C133" s="26">
        <v>16.11</v>
      </c>
      <c r="D133" s="26">
        <v>16.11</v>
      </c>
      <c r="E133" s="18">
        <f t="shared" si="8"/>
        <v>12404.7</v>
      </c>
      <c r="F133" s="19">
        <f t="shared" ref="F133:F196" si="11">H133*80%</f>
        <v>664.89192</v>
      </c>
      <c r="G133" s="19">
        <f t="shared" si="9"/>
        <v>166.22298</v>
      </c>
      <c r="H133" s="19">
        <f t="shared" si="10"/>
        <v>831.1149</v>
      </c>
      <c r="I133" s="27"/>
    </row>
    <row r="134" s="1" customFormat="1" ht="18" customHeight="1" spans="1:9">
      <c r="A134" s="15">
        <v>131</v>
      </c>
      <c r="B134" s="25" t="s">
        <v>47</v>
      </c>
      <c r="C134" s="17">
        <v>10</v>
      </c>
      <c r="D134" s="17">
        <v>10</v>
      </c>
      <c r="E134" s="18">
        <f t="shared" si="8"/>
        <v>7700</v>
      </c>
      <c r="F134" s="19">
        <f t="shared" si="11"/>
        <v>412.72</v>
      </c>
      <c r="G134" s="19">
        <f t="shared" si="9"/>
        <v>103.18</v>
      </c>
      <c r="H134" s="19">
        <f t="shared" si="10"/>
        <v>515.9</v>
      </c>
      <c r="I134" s="27"/>
    </row>
    <row r="135" s="1" customFormat="1" ht="18" customHeight="1" spans="1:9">
      <c r="A135" s="15">
        <v>132</v>
      </c>
      <c r="B135" s="25" t="s">
        <v>139</v>
      </c>
      <c r="C135" s="26">
        <v>50</v>
      </c>
      <c r="D135" s="26">
        <v>50</v>
      </c>
      <c r="E135" s="18">
        <f t="shared" si="8"/>
        <v>38500</v>
      </c>
      <c r="F135" s="19">
        <f t="shared" si="11"/>
        <v>2063.6</v>
      </c>
      <c r="G135" s="19">
        <f t="shared" si="9"/>
        <v>515.9</v>
      </c>
      <c r="H135" s="19">
        <f t="shared" si="10"/>
        <v>2579.5</v>
      </c>
      <c r="I135" s="27"/>
    </row>
    <row r="136" s="1" customFormat="1" ht="18" customHeight="1" spans="1:9">
      <c r="A136" s="15">
        <v>133</v>
      </c>
      <c r="B136" s="25" t="s">
        <v>140</v>
      </c>
      <c r="C136" s="26">
        <v>95</v>
      </c>
      <c r="D136" s="26">
        <v>95</v>
      </c>
      <c r="E136" s="18">
        <f t="shared" si="8"/>
        <v>73150</v>
      </c>
      <c r="F136" s="19">
        <f t="shared" si="11"/>
        <v>3920.84</v>
      </c>
      <c r="G136" s="19">
        <f t="shared" si="9"/>
        <v>980.21</v>
      </c>
      <c r="H136" s="19">
        <f t="shared" si="10"/>
        <v>4901.05</v>
      </c>
      <c r="I136" s="27"/>
    </row>
    <row r="137" s="1" customFormat="1" ht="18" customHeight="1" spans="1:9">
      <c r="A137" s="15">
        <v>134</v>
      </c>
      <c r="B137" s="25" t="s">
        <v>141</v>
      </c>
      <c r="C137" s="26">
        <v>30</v>
      </c>
      <c r="D137" s="26">
        <v>30</v>
      </c>
      <c r="E137" s="18">
        <f t="shared" si="8"/>
        <v>23100</v>
      </c>
      <c r="F137" s="19">
        <f t="shared" si="11"/>
        <v>1238.16</v>
      </c>
      <c r="G137" s="19">
        <f t="shared" si="9"/>
        <v>309.54</v>
      </c>
      <c r="H137" s="19">
        <f t="shared" si="10"/>
        <v>1547.7</v>
      </c>
      <c r="I137" s="27"/>
    </row>
    <row r="138" s="1" customFormat="1" ht="18" customHeight="1" spans="1:9">
      <c r="A138" s="15">
        <v>135</v>
      </c>
      <c r="B138" s="25" t="s">
        <v>136</v>
      </c>
      <c r="C138" s="26">
        <v>21.24</v>
      </c>
      <c r="D138" s="26">
        <v>21.24</v>
      </c>
      <c r="E138" s="18">
        <f t="shared" si="8"/>
        <v>16354.8</v>
      </c>
      <c r="F138" s="19">
        <f t="shared" si="11"/>
        <v>876.61728</v>
      </c>
      <c r="G138" s="19">
        <f t="shared" si="9"/>
        <v>219.15432</v>
      </c>
      <c r="H138" s="19">
        <f t="shared" si="10"/>
        <v>1095.7716</v>
      </c>
      <c r="I138" s="27"/>
    </row>
    <row r="139" s="1" customFormat="1" ht="18" customHeight="1" spans="1:9">
      <c r="A139" s="15">
        <v>136</v>
      </c>
      <c r="B139" s="25" t="s">
        <v>142</v>
      </c>
      <c r="C139" s="26">
        <v>24.18</v>
      </c>
      <c r="D139" s="26">
        <v>24.18</v>
      </c>
      <c r="E139" s="18">
        <f t="shared" si="8"/>
        <v>18618.6</v>
      </c>
      <c r="F139" s="19">
        <f t="shared" si="11"/>
        <v>997.95696</v>
      </c>
      <c r="G139" s="19">
        <f t="shared" si="9"/>
        <v>249.48924</v>
      </c>
      <c r="H139" s="19">
        <f t="shared" si="10"/>
        <v>1247.4462</v>
      </c>
      <c r="I139" s="27"/>
    </row>
    <row r="140" s="1" customFormat="1" ht="18" customHeight="1" spans="1:9">
      <c r="A140" s="15">
        <v>137</v>
      </c>
      <c r="B140" s="25" t="s">
        <v>143</v>
      </c>
      <c r="C140" s="26">
        <v>10.62</v>
      </c>
      <c r="D140" s="26">
        <v>10.62</v>
      </c>
      <c r="E140" s="18">
        <f t="shared" si="8"/>
        <v>8177.4</v>
      </c>
      <c r="F140" s="19">
        <f t="shared" si="11"/>
        <v>438.30864</v>
      </c>
      <c r="G140" s="19">
        <f t="shared" si="9"/>
        <v>109.57716</v>
      </c>
      <c r="H140" s="19">
        <f t="shared" si="10"/>
        <v>547.8858</v>
      </c>
      <c r="I140" s="27"/>
    </row>
    <row r="141" s="1" customFormat="1" ht="18" customHeight="1" spans="1:9">
      <c r="A141" s="15">
        <v>138</v>
      </c>
      <c r="B141" s="25" t="s">
        <v>144</v>
      </c>
      <c r="C141" s="26">
        <v>17.16</v>
      </c>
      <c r="D141" s="26">
        <v>17.16</v>
      </c>
      <c r="E141" s="18">
        <f t="shared" si="8"/>
        <v>13213.2</v>
      </c>
      <c r="F141" s="19">
        <f t="shared" si="11"/>
        <v>708.22752</v>
      </c>
      <c r="G141" s="19">
        <f t="shared" si="9"/>
        <v>177.05688</v>
      </c>
      <c r="H141" s="19">
        <f t="shared" si="10"/>
        <v>885.2844</v>
      </c>
      <c r="I141" s="27"/>
    </row>
    <row r="142" s="1" customFormat="1" ht="18" customHeight="1" spans="1:9">
      <c r="A142" s="15">
        <v>139</v>
      </c>
      <c r="B142" s="25" t="s">
        <v>145</v>
      </c>
      <c r="C142" s="26">
        <v>90</v>
      </c>
      <c r="D142" s="26">
        <v>90</v>
      </c>
      <c r="E142" s="18">
        <f t="shared" si="8"/>
        <v>69300</v>
      </c>
      <c r="F142" s="19">
        <f t="shared" si="11"/>
        <v>3714.48</v>
      </c>
      <c r="G142" s="19">
        <f t="shared" si="9"/>
        <v>928.62</v>
      </c>
      <c r="H142" s="19">
        <f t="shared" si="10"/>
        <v>4643.1</v>
      </c>
      <c r="I142" s="27"/>
    </row>
    <row r="143" s="1" customFormat="1" ht="18" customHeight="1" spans="1:9">
      <c r="A143" s="15">
        <v>140</v>
      </c>
      <c r="B143" s="16" t="s">
        <v>146</v>
      </c>
      <c r="C143" s="26">
        <v>70</v>
      </c>
      <c r="D143" s="26">
        <v>70</v>
      </c>
      <c r="E143" s="18">
        <f t="shared" si="8"/>
        <v>53900</v>
      </c>
      <c r="F143" s="19">
        <f t="shared" si="11"/>
        <v>2889.04</v>
      </c>
      <c r="G143" s="19">
        <f t="shared" si="9"/>
        <v>722.26</v>
      </c>
      <c r="H143" s="19">
        <f t="shared" si="10"/>
        <v>3611.3</v>
      </c>
      <c r="I143" s="27"/>
    </row>
    <row r="144" s="1" customFormat="1" ht="18" customHeight="1" spans="1:9">
      <c r="A144" s="15">
        <v>141</v>
      </c>
      <c r="B144" s="25" t="s">
        <v>147</v>
      </c>
      <c r="C144" s="26">
        <v>30</v>
      </c>
      <c r="D144" s="26">
        <v>30</v>
      </c>
      <c r="E144" s="18">
        <f t="shared" si="8"/>
        <v>23100</v>
      </c>
      <c r="F144" s="19">
        <f t="shared" si="11"/>
        <v>1238.16</v>
      </c>
      <c r="G144" s="19">
        <f t="shared" si="9"/>
        <v>309.54</v>
      </c>
      <c r="H144" s="19">
        <f t="shared" si="10"/>
        <v>1547.7</v>
      </c>
      <c r="I144" s="27"/>
    </row>
    <row r="145" s="1" customFormat="1" ht="18" customHeight="1" spans="1:9">
      <c r="A145" s="15">
        <v>142</v>
      </c>
      <c r="B145" s="25" t="s">
        <v>148</v>
      </c>
      <c r="C145" s="26">
        <v>20</v>
      </c>
      <c r="D145" s="26">
        <v>20</v>
      </c>
      <c r="E145" s="18">
        <f t="shared" si="8"/>
        <v>15400</v>
      </c>
      <c r="F145" s="19">
        <f t="shared" si="11"/>
        <v>825.44</v>
      </c>
      <c r="G145" s="19">
        <f t="shared" si="9"/>
        <v>206.36</v>
      </c>
      <c r="H145" s="19">
        <f t="shared" si="10"/>
        <v>1031.8</v>
      </c>
      <c r="I145" s="27"/>
    </row>
    <row r="146" s="1" customFormat="1" ht="18" customHeight="1" spans="1:9">
      <c r="A146" s="15">
        <v>143</v>
      </c>
      <c r="B146" s="25" t="s">
        <v>149</v>
      </c>
      <c r="C146" s="26">
        <v>15.07</v>
      </c>
      <c r="D146" s="26">
        <v>15.07</v>
      </c>
      <c r="E146" s="18">
        <f t="shared" si="8"/>
        <v>11603.9</v>
      </c>
      <c r="F146" s="19">
        <f t="shared" si="11"/>
        <v>621.96904</v>
      </c>
      <c r="G146" s="19">
        <f t="shared" si="9"/>
        <v>155.49226</v>
      </c>
      <c r="H146" s="19">
        <f t="shared" si="10"/>
        <v>777.4613</v>
      </c>
      <c r="I146" s="27"/>
    </row>
    <row r="147" s="1" customFormat="1" ht="18" customHeight="1" spans="1:9">
      <c r="A147" s="15">
        <v>144</v>
      </c>
      <c r="B147" s="25" t="s">
        <v>150</v>
      </c>
      <c r="C147" s="26">
        <v>14.16</v>
      </c>
      <c r="D147" s="26">
        <v>14.16</v>
      </c>
      <c r="E147" s="18">
        <f t="shared" si="8"/>
        <v>10903.2</v>
      </c>
      <c r="F147" s="19">
        <f t="shared" si="11"/>
        <v>584.41152</v>
      </c>
      <c r="G147" s="19">
        <f t="shared" si="9"/>
        <v>146.10288</v>
      </c>
      <c r="H147" s="19">
        <f t="shared" si="10"/>
        <v>730.5144</v>
      </c>
      <c r="I147" s="27"/>
    </row>
    <row r="148" s="1" customFormat="1" ht="18" customHeight="1" spans="1:9">
      <c r="A148" s="15">
        <v>145</v>
      </c>
      <c r="B148" s="25" t="s">
        <v>151</v>
      </c>
      <c r="C148" s="26">
        <v>15.16</v>
      </c>
      <c r="D148" s="26">
        <v>15.16</v>
      </c>
      <c r="E148" s="18">
        <f t="shared" si="8"/>
        <v>11673.2</v>
      </c>
      <c r="F148" s="19">
        <f t="shared" si="11"/>
        <v>625.68352</v>
      </c>
      <c r="G148" s="19">
        <f t="shared" si="9"/>
        <v>156.42088</v>
      </c>
      <c r="H148" s="19">
        <f t="shared" si="10"/>
        <v>782.1044</v>
      </c>
      <c r="I148" s="27"/>
    </row>
    <row r="149" s="1" customFormat="1" ht="18" customHeight="1" spans="1:9">
      <c r="A149" s="15">
        <v>146</v>
      </c>
      <c r="B149" s="25" t="s">
        <v>152</v>
      </c>
      <c r="C149" s="26">
        <v>30</v>
      </c>
      <c r="D149" s="26">
        <v>30</v>
      </c>
      <c r="E149" s="18">
        <f t="shared" si="8"/>
        <v>23100</v>
      </c>
      <c r="F149" s="19">
        <f t="shared" si="11"/>
        <v>1238.16</v>
      </c>
      <c r="G149" s="19">
        <f t="shared" si="9"/>
        <v>309.54</v>
      </c>
      <c r="H149" s="19">
        <f t="shared" si="10"/>
        <v>1547.7</v>
      </c>
      <c r="I149" s="27"/>
    </row>
    <row r="150" s="1" customFormat="1" ht="18" customHeight="1" spans="1:9">
      <c r="A150" s="15">
        <v>147</v>
      </c>
      <c r="B150" s="25" t="s">
        <v>153</v>
      </c>
      <c r="C150" s="26">
        <v>28.95</v>
      </c>
      <c r="D150" s="26">
        <v>28.95</v>
      </c>
      <c r="E150" s="18">
        <f t="shared" si="8"/>
        <v>22291.5</v>
      </c>
      <c r="F150" s="19">
        <f t="shared" si="11"/>
        <v>1194.8244</v>
      </c>
      <c r="G150" s="19">
        <f t="shared" si="9"/>
        <v>298.7061</v>
      </c>
      <c r="H150" s="19">
        <f t="shared" si="10"/>
        <v>1493.5305</v>
      </c>
      <c r="I150" s="27"/>
    </row>
    <row r="151" s="1" customFormat="1" ht="18" customHeight="1" spans="1:9">
      <c r="A151" s="15">
        <v>148</v>
      </c>
      <c r="B151" s="25" t="s">
        <v>154</v>
      </c>
      <c r="C151" s="26">
        <v>21.5</v>
      </c>
      <c r="D151" s="26">
        <v>21.5</v>
      </c>
      <c r="E151" s="18">
        <f t="shared" si="8"/>
        <v>16555</v>
      </c>
      <c r="F151" s="19">
        <f t="shared" si="11"/>
        <v>887.348</v>
      </c>
      <c r="G151" s="19">
        <f t="shared" si="9"/>
        <v>221.837</v>
      </c>
      <c r="H151" s="19">
        <f t="shared" si="10"/>
        <v>1109.185</v>
      </c>
      <c r="I151" s="27"/>
    </row>
    <row r="152" s="1" customFormat="1" ht="18" customHeight="1" spans="1:9">
      <c r="A152" s="15">
        <v>149</v>
      </c>
      <c r="B152" s="25" t="s">
        <v>155</v>
      </c>
      <c r="C152" s="26">
        <v>25.24</v>
      </c>
      <c r="D152" s="26">
        <v>25.24</v>
      </c>
      <c r="E152" s="18">
        <f t="shared" ref="E152:E215" si="12">D152*770</f>
        <v>19434.8</v>
      </c>
      <c r="F152" s="19">
        <f t="shared" si="11"/>
        <v>1041.70528</v>
      </c>
      <c r="G152" s="19">
        <f t="shared" ref="G152:G215" si="13">H152*20%</f>
        <v>260.42632</v>
      </c>
      <c r="H152" s="19">
        <f t="shared" ref="H152:H215" si="14">D152*51.59</f>
        <v>1302.1316</v>
      </c>
      <c r="I152" s="27"/>
    </row>
    <row r="153" s="1" customFormat="1" ht="18" customHeight="1" spans="1:9">
      <c r="A153" s="15">
        <v>150</v>
      </c>
      <c r="B153" s="25" t="s">
        <v>156</v>
      </c>
      <c r="C153" s="26">
        <v>17.47</v>
      </c>
      <c r="D153" s="26">
        <v>17.47</v>
      </c>
      <c r="E153" s="18">
        <f t="shared" si="12"/>
        <v>13451.9</v>
      </c>
      <c r="F153" s="19">
        <f t="shared" si="11"/>
        <v>721.02184</v>
      </c>
      <c r="G153" s="19">
        <f t="shared" si="13"/>
        <v>180.25546</v>
      </c>
      <c r="H153" s="19">
        <f t="shared" si="14"/>
        <v>901.2773</v>
      </c>
      <c r="I153" s="27"/>
    </row>
    <row r="154" s="1" customFormat="1" ht="18" customHeight="1" spans="1:9">
      <c r="A154" s="15">
        <v>151</v>
      </c>
      <c r="B154" s="25" t="s">
        <v>157</v>
      </c>
      <c r="C154" s="26">
        <v>30</v>
      </c>
      <c r="D154" s="26">
        <v>30</v>
      </c>
      <c r="E154" s="18">
        <f t="shared" si="12"/>
        <v>23100</v>
      </c>
      <c r="F154" s="19">
        <f t="shared" si="11"/>
        <v>1238.16</v>
      </c>
      <c r="G154" s="19">
        <f t="shared" si="13"/>
        <v>309.54</v>
      </c>
      <c r="H154" s="19">
        <f t="shared" si="14"/>
        <v>1547.7</v>
      </c>
      <c r="I154" s="27"/>
    </row>
    <row r="155" s="1" customFormat="1" ht="18" customHeight="1" spans="1:9">
      <c r="A155" s="15">
        <v>152</v>
      </c>
      <c r="B155" s="25" t="s">
        <v>158</v>
      </c>
      <c r="C155" s="26">
        <v>16</v>
      </c>
      <c r="D155" s="26">
        <v>16</v>
      </c>
      <c r="E155" s="18">
        <f t="shared" si="12"/>
        <v>12320</v>
      </c>
      <c r="F155" s="19">
        <f t="shared" si="11"/>
        <v>660.352</v>
      </c>
      <c r="G155" s="19">
        <f t="shared" si="13"/>
        <v>165.088</v>
      </c>
      <c r="H155" s="19">
        <f t="shared" si="14"/>
        <v>825.44</v>
      </c>
      <c r="I155" s="27"/>
    </row>
    <row r="156" s="1" customFormat="1" ht="18" customHeight="1" spans="1:9">
      <c r="A156" s="15">
        <v>153</v>
      </c>
      <c r="B156" s="25" t="s">
        <v>159</v>
      </c>
      <c r="C156" s="26">
        <v>21</v>
      </c>
      <c r="D156" s="26">
        <v>21</v>
      </c>
      <c r="E156" s="18">
        <f t="shared" si="12"/>
        <v>16170</v>
      </c>
      <c r="F156" s="19">
        <f t="shared" si="11"/>
        <v>866.712</v>
      </c>
      <c r="G156" s="19">
        <f t="shared" si="13"/>
        <v>216.678</v>
      </c>
      <c r="H156" s="19">
        <f t="shared" si="14"/>
        <v>1083.39</v>
      </c>
      <c r="I156" s="27"/>
    </row>
    <row r="157" s="1" customFormat="1" ht="18" customHeight="1" spans="1:9">
      <c r="A157" s="15">
        <v>154</v>
      </c>
      <c r="B157" s="25" t="s">
        <v>160</v>
      </c>
      <c r="C157" s="26">
        <v>35</v>
      </c>
      <c r="D157" s="26">
        <v>35</v>
      </c>
      <c r="E157" s="18">
        <f t="shared" si="12"/>
        <v>26950</v>
      </c>
      <c r="F157" s="19">
        <f t="shared" si="11"/>
        <v>1444.52</v>
      </c>
      <c r="G157" s="19">
        <f t="shared" si="13"/>
        <v>361.13</v>
      </c>
      <c r="H157" s="19">
        <f t="shared" si="14"/>
        <v>1805.65</v>
      </c>
      <c r="I157" s="27"/>
    </row>
    <row r="158" s="1" customFormat="1" ht="18" customHeight="1" spans="1:9">
      <c r="A158" s="15">
        <v>155</v>
      </c>
      <c r="B158" s="25" t="s">
        <v>161</v>
      </c>
      <c r="C158" s="26">
        <v>18.95</v>
      </c>
      <c r="D158" s="26">
        <v>18.95</v>
      </c>
      <c r="E158" s="18">
        <f t="shared" si="12"/>
        <v>14591.5</v>
      </c>
      <c r="F158" s="19">
        <f t="shared" si="11"/>
        <v>782.1044</v>
      </c>
      <c r="G158" s="19">
        <f t="shared" si="13"/>
        <v>195.5261</v>
      </c>
      <c r="H158" s="19">
        <f t="shared" si="14"/>
        <v>977.6305</v>
      </c>
      <c r="I158" s="27"/>
    </row>
    <row r="159" s="1" customFormat="1" ht="18" customHeight="1" spans="1:9">
      <c r="A159" s="15">
        <v>156</v>
      </c>
      <c r="B159" s="25" t="s">
        <v>162</v>
      </c>
      <c r="C159" s="26">
        <v>85.55</v>
      </c>
      <c r="D159" s="26">
        <v>85.55</v>
      </c>
      <c r="E159" s="18">
        <f t="shared" si="12"/>
        <v>65873.5</v>
      </c>
      <c r="F159" s="19">
        <f t="shared" si="11"/>
        <v>3530.8196</v>
      </c>
      <c r="G159" s="19">
        <f t="shared" si="13"/>
        <v>882.7049</v>
      </c>
      <c r="H159" s="19">
        <f t="shared" si="14"/>
        <v>4413.5245</v>
      </c>
      <c r="I159" s="27"/>
    </row>
    <row r="160" s="1" customFormat="1" ht="18" customHeight="1" spans="1:9">
      <c r="A160" s="15">
        <v>157</v>
      </c>
      <c r="B160" s="25" t="s">
        <v>163</v>
      </c>
      <c r="C160" s="26">
        <v>13.2</v>
      </c>
      <c r="D160" s="26">
        <v>13.2</v>
      </c>
      <c r="E160" s="18">
        <f t="shared" si="12"/>
        <v>10164</v>
      </c>
      <c r="F160" s="19">
        <f t="shared" si="11"/>
        <v>544.7904</v>
      </c>
      <c r="G160" s="19">
        <f t="shared" si="13"/>
        <v>136.1976</v>
      </c>
      <c r="H160" s="19">
        <f t="shared" si="14"/>
        <v>680.988</v>
      </c>
      <c r="I160" s="27"/>
    </row>
    <row r="161" s="1" customFormat="1" ht="18" customHeight="1" spans="1:9">
      <c r="A161" s="15">
        <v>158</v>
      </c>
      <c r="B161" s="23" t="s">
        <v>164</v>
      </c>
      <c r="C161" s="17">
        <v>14.8</v>
      </c>
      <c r="D161" s="17">
        <v>14.8</v>
      </c>
      <c r="E161" s="18">
        <f t="shared" si="12"/>
        <v>11396</v>
      </c>
      <c r="F161" s="19">
        <f t="shared" si="11"/>
        <v>610.8256</v>
      </c>
      <c r="G161" s="19">
        <f t="shared" si="13"/>
        <v>152.7064</v>
      </c>
      <c r="H161" s="19">
        <f t="shared" si="14"/>
        <v>763.532</v>
      </c>
      <c r="I161" s="27"/>
    </row>
    <row r="162" s="1" customFormat="1" ht="18" customHeight="1" spans="1:9">
      <c r="A162" s="15">
        <v>159</v>
      </c>
      <c r="B162" s="25" t="s">
        <v>165</v>
      </c>
      <c r="C162" s="17">
        <v>15.19</v>
      </c>
      <c r="D162" s="17">
        <v>15.19</v>
      </c>
      <c r="E162" s="18">
        <f t="shared" si="12"/>
        <v>11696.3</v>
      </c>
      <c r="F162" s="19">
        <f t="shared" si="11"/>
        <v>626.92168</v>
      </c>
      <c r="G162" s="19">
        <f t="shared" si="13"/>
        <v>156.73042</v>
      </c>
      <c r="H162" s="19">
        <f t="shared" si="14"/>
        <v>783.6521</v>
      </c>
      <c r="I162" s="27"/>
    </row>
    <row r="163" s="1" customFormat="1" ht="18" customHeight="1" spans="1:9">
      <c r="A163" s="15">
        <v>160</v>
      </c>
      <c r="B163" s="25" t="s">
        <v>166</v>
      </c>
      <c r="C163" s="17">
        <v>10.35</v>
      </c>
      <c r="D163" s="17">
        <v>10.35</v>
      </c>
      <c r="E163" s="18">
        <f t="shared" si="12"/>
        <v>7969.5</v>
      </c>
      <c r="F163" s="19">
        <f t="shared" si="11"/>
        <v>427.1652</v>
      </c>
      <c r="G163" s="19">
        <f t="shared" si="13"/>
        <v>106.7913</v>
      </c>
      <c r="H163" s="19">
        <f t="shared" si="14"/>
        <v>533.9565</v>
      </c>
      <c r="I163" s="27"/>
    </row>
    <row r="164" s="1" customFormat="1" ht="18" customHeight="1" spans="1:9">
      <c r="A164" s="15">
        <v>161</v>
      </c>
      <c r="B164" s="29" t="s">
        <v>167</v>
      </c>
      <c r="C164" s="17">
        <v>27.45</v>
      </c>
      <c r="D164" s="17">
        <v>27.45</v>
      </c>
      <c r="E164" s="18">
        <f t="shared" si="12"/>
        <v>21136.5</v>
      </c>
      <c r="F164" s="19">
        <f t="shared" si="11"/>
        <v>1132.9164</v>
      </c>
      <c r="G164" s="19">
        <f t="shared" si="13"/>
        <v>283.2291</v>
      </c>
      <c r="H164" s="19">
        <f t="shared" si="14"/>
        <v>1416.1455</v>
      </c>
      <c r="I164" s="27"/>
    </row>
    <row r="165" s="1" customFormat="1" ht="18" customHeight="1" spans="1:9">
      <c r="A165" s="15">
        <v>162</v>
      </c>
      <c r="B165" s="25" t="s">
        <v>104</v>
      </c>
      <c r="C165" s="17">
        <v>14.34</v>
      </c>
      <c r="D165" s="17">
        <v>14.34</v>
      </c>
      <c r="E165" s="18">
        <f t="shared" si="12"/>
        <v>11041.8</v>
      </c>
      <c r="F165" s="19">
        <f t="shared" si="11"/>
        <v>591.84048</v>
      </c>
      <c r="G165" s="19">
        <f t="shared" si="13"/>
        <v>147.96012</v>
      </c>
      <c r="H165" s="19">
        <f t="shared" si="14"/>
        <v>739.8006</v>
      </c>
      <c r="I165" s="27"/>
    </row>
    <row r="166" s="1" customFormat="1" ht="18" customHeight="1" spans="1:9">
      <c r="A166" s="15">
        <v>163</v>
      </c>
      <c r="B166" s="25" t="s">
        <v>168</v>
      </c>
      <c r="C166" s="17">
        <v>16.08</v>
      </c>
      <c r="D166" s="17">
        <v>16.08</v>
      </c>
      <c r="E166" s="18">
        <f t="shared" si="12"/>
        <v>12381.6</v>
      </c>
      <c r="F166" s="19">
        <f t="shared" si="11"/>
        <v>663.65376</v>
      </c>
      <c r="G166" s="19">
        <f t="shared" si="13"/>
        <v>165.91344</v>
      </c>
      <c r="H166" s="19">
        <f t="shared" si="14"/>
        <v>829.5672</v>
      </c>
      <c r="I166" s="27"/>
    </row>
    <row r="167" s="1" customFormat="1" ht="18" customHeight="1" spans="1:9">
      <c r="A167" s="15">
        <v>164</v>
      </c>
      <c r="B167" s="25" t="s">
        <v>169</v>
      </c>
      <c r="C167" s="17">
        <v>11.4</v>
      </c>
      <c r="D167" s="17">
        <v>11.4</v>
      </c>
      <c r="E167" s="18">
        <f t="shared" si="12"/>
        <v>8778</v>
      </c>
      <c r="F167" s="19">
        <f t="shared" si="11"/>
        <v>470.5008</v>
      </c>
      <c r="G167" s="19">
        <f t="shared" si="13"/>
        <v>117.6252</v>
      </c>
      <c r="H167" s="19">
        <f t="shared" si="14"/>
        <v>588.126</v>
      </c>
      <c r="I167" s="27"/>
    </row>
    <row r="168" s="1" customFormat="1" ht="18" customHeight="1" spans="1:9">
      <c r="A168" s="15">
        <v>165</v>
      </c>
      <c r="B168" s="25" t="s">
        <v>170</v>
      </c>
      <c r="C168" s="17">
        <v>19.5</v>
      </c>
      <c r="D168" s="17">
        <v>19.5</v>
      </c>
      <c r="E168" s="18">
        <f t="shared" si="12"/>
        <v>15015</v>
      </c>
      <c r="F168" s="19">
        <f t="shared" si="11"/>
        <v>804.804</v>
      </c>
      <c r="G168" s="19">
        <f t="shared" si="13"/>
        <v>201.201</v>
      </c>
      <c r="H168" s="19">
        <f t="shared" si="14"/>
        <v>1006.005</v>
      </c>
      <c r="I168" s="27"/>
    </row>
    <row r="169" s="1" customFormat="1" ht="18" customHeight="1" spans="1:9">
      <c r="A169" s="15">
        <v>166</v>
      </c>
      <c r="B169" s="25" t="s">
        <v>171</v>
      </c>
      <c r="C169" s="17">
        <v>11.77</v>
      </c>
      <c r="D169" s="17">
        <v>11.77</v>
      </c>
      <c r="E169" s="18">
        <f t="shared" si="12"/>
        <v>9062.9</v>
      </c>
      <c r="F169" s="19">
        <f t="shared" si="11"/>
        <v>485.77144</v>
      </c>
      <c r="G169" s="19">
        <f t="shared" si="13"/>
        <v>121.44286</v>
      </c>
      <c r="H169" s="19">
        <f t="shared" si="14"/>
        <v>607.2143</v>
      </c>
      <c r="I169" s="27"/>
    </row>
    <row r="170" s="1" customFormat="1" ht="18" customHeight="1" spans="1:9">
      <c r="A170" s="15">
        <v>167</v>
      </c>
      <c r="B170" s="25" t="s">
        <v>133</v>
      </c>
      <c r="C170" s="17">
        <v>2.81</v>
      </c>
      <c r="D170" s="17">
        <v>2.81</v>
      </c>
      <c r="E170" s="18">
        <f t="shared" si="12"/>
        <v>2163.7</v>
      </c>
      <c r="F170" s="19">
        <f t="shared" si="11"/>
        <v>115.97432</v>
      </c>
      <c r="G170" s="19">
        <f t="shared" si="13"/>
        <v>28.99358</v>
      </c>
      <c r="H170" s="19">
        <f t="shared" si="14"/>
        <v>144.9679</v>
      </c>
      <c r="I170" s="27"/>
    </row>
    <row r="171" s="1" customFormat="1" ht="18" customHeight="1" spans="1:9">
      <c r="A171" s="15">
        <v>168</v>
      </c>
      <c r="B171" s="25" t="s">
        <v>172</v>
      </c>
      <c r="C171" s="17">
        <v>8.55</v>
      </c>
      <c r="D171" s="17">
        <v>8.55</v>
      </c>
      <c r="E171" s="18">
        <f t="shared" si="12"/>
        <v>6583.5</v>
      </c>
      <c r="F171" s="19">
        <f t="shared" si="11"/>
        <v>352.8756</v>
      </c>
      <c r="G171" s="19">
        <f t="shared" si="13"/>
        <v>88.2189</v>
      </c>
      <c r="H171" s="19">
        <f t="shared" si="14"/>
        <v>441.0945</v>
      </c>
      <c r="I171" s="27"/>
    </row>
    <row r="172" s="1" customFormat="1" ht="18" customHeight="1" spans="1:9">
      <c r="A172" s="15">
        <v>169</v>
      </c>
      <c r="B172" s="25" t="s">
        <v>173</v>
      </c>
      <c r="C172" s="17">
        <v>11.4</v>
      </c>
      <c r="D172" s="17">
        <v>11.4</v>
      </c>
      <c r="E172" s="18">
        <f t="shared" si="12"/>
        <v>8778</v>
      </c>
      <c r="F172" s="19">
        <f t="shared" si="11"/>
        <v>470.5008</v>
      </c>
      <c r="G172" s="19">
        <f t="shared" si="13"/>
        <v>117.6252</v>
      </c>
      <c r="H172" s="19">
        <f t="shared" si="14"/>
        <v>588.126</v>
      </c>
      <c r="I172" s="27"/>
    </row>
    <row r="173" s="1" customFormat="1" ht="18" customHeight="1" spans="1:9">
      <c r="A173" s="15">
        <v>170</v>
      </c>
      <c r="B173" s="25" t="s">
        <v>174</v>
      </c>
      <c r="C173" s="17">
        <v>11.4</v>
      </c>
      <c r="D173" s="17">
        <v>11.4</v>
      </c>
      <c r="E173" s="18">
        <f t="shared" si="12"/>
        <v>8778</v>
      </c>
      <c r="F173" s="19">
        <f t="shared" si="11"/>
        <v>470.5008</v>
      </c>
      <c r="G173" s="19">
        <f t="shared" si="13"/>
        <v>117.6252</v>
      </c>
      <c r="H173" s="19">
        <f t="shared" si="14"/>
        <v>588.126</v>
      </c>
      <c r="I173" s="27"/>
    </row>
    <row r="174" s="1" customFormat="1" ht="18" customHeight="1" spans="1:9">
      <c r="A174" s="15">
        <v>171</v>
      </c>
      <c r="B174" s="25" t="s">
        <v>175</v>
      </c>
      <c r="C174" s="17">
        <v>11.4</v>
      </c>
      <c r="D174" s="17">
        <v>11.4</v>
      </c>
      <c r="E174" s="18">
        <f t="shared" si="12"/>
        <v>8778</v>
      </c>
      <c r="F174" s="19">
        <f t="shared" si="11"/>
        <v>470.5008</v>
      </c>
      <c r="G174" s="19">
        <f t="shared" si="13"/>
        <v>117.6252</v>
      </c>
      <c r="H174" s="19">
        <f t="shared" si="14"/>
        <v>588.126</v>
      </c>
      <c r="I174" s="27"/>
    </row>
    <row r="175" s="1" customFormat="1" ht="18" customHeight="1" spans="1:9">
      <c r="A175" s="15">
        <v>172</v>
      </c>
      <c r="B175" s="25" t="s">
        <v>176</v>
      </c>
      <c r="C175" s="17">
        <v>8.55</v>
      </c>
      <c r="D175" s="17">
        <v>8.55</v>
      </c>
      <c r="E175" s="18">
        <f t="shared" si="12"/>
        <v>6583.5</v>
      </c>
      <c r="F175" s="19">
        <f t="shared" si="11"/>
        <v>352.8756</v>
      </c>
      <c r="G175" s="19">
        <f t="shared" si="13"/>
        <v>88.2189</v>
      </c>
      <c r="H175" s="19">
        <f t="shared" si="14"/>
        <v>441.0945</v>
      </c>
      <c r="I175" s="27"/>
    </row>
    <row r="176" s="1" customFormat="1" ht="18" customHeight="1" spans="1:9">
      <c r="A176" s="15">
        <v>173</v>
      </c>
      <c r="B176" s="25" t="s">
        <v>177</v>
      </c>
      <c r="C176" s="17">
        <v>35.35</v>
      </c>
      <c r="D176" s="17">
        <v>35.35</v>
      </c>
      <c r="E176" s="18">
        <f t="shared" si="12"/>
        <v>27219.5</v>
      </c>
      <c r="F176" s="19">
        <f t="shared" si="11"/>
        <v>1458.9652</v>
      </c>
      <c r="G176" s="19">
        <f t="shared" si="13"/>
        <v>364.7413</v>
      </c>
      <c r="H176" s="19">
        <f t="shared" si="14"/>
        <v>1823.7065</v>
      </c>
      <c r="I176" s="27"/>
    </row>
    <row r="177" s="1" customFormat="1" ht="18" customHeight="1" spans="1:9">
      <c r="A177" s="15">
        <v>174</v>
      </c>
      <c r="B177" s="25" t="s">
        <v>178</v>
      </c>
      <c r="C177" s="17">
        <v>12.15</v>
      </c>
      <c r="D177" s="17">
        <v>12.15</v>
      </c>
      <c r="E177" s="18">
        <f t="shared" si="12"/>
        <v>9355.5</v>
      </c>
      <c r="F177" s="19">
        <f t="shared" si="11"/>
        <v>501.4548</v>
      </c>
      <c r="G177" s="19">
        <f t="shared" si="13"/>
        <v>125.3637</v>
      </c>
      <c r="H177" s="19">
        <f t="shared" si="14"/>
        <v>626.8185</v>
      </c>
      <c r="I177" s="27"/>
    </row>
    <row r="178" s="1" customFormat="1" ht="18" customHeight="1" spans="1:9">
      <c r="A178" s="15">
        <v>175</v>
      </c>
      <c r="B178" s="25" t="s">
        <v>179</v>
      </c>
      <c r="C178" s="17">
        <v>20.07</v>
      </c>
      <c r="D178" s="17">
        <v>20.07</v>
      </c>
      <c r="E178" s="18">
        <f t="shared" si="12"/>
        <v>15453.9</v>
      </c>
      <c r="F178" s="19">
        <f t="shared" si="11"/>
        <v>828.32904</v>
      </c>
      <c r="G178" s="19">
        <f t="shared" si="13"/>
        <v>207.08226</v>
      </c>
      <c r="H178" s="19">
        <f t="shared" si="14"/>
        <v>1035.4113</v>
      </c>
      <c r="I178" s="27"/>
    </row>
    <row r="179" s="1" customFormat="1" ht="18" customHeight="1" spans="1:9">
      <c r="A179" s="15">
        <v>176</v>
      </c>
      <c r="B179" s="25" t="s">
        <v>180</v>
      </c>
      <c r="C179" s="17">
        <v>14.19</v>
      </c>
      <c r="D179" s="17">
        <v>14.19</v>
      </c>
      <c r="E179" s="18">
        <f t="shared" si="12"/>
        <v>10926.3</v>
      </c>
      <c r="F179" s="19">
        <f t="shared" si="11"/>
        <v>585.64968</v>
      </c>
      <c r="G179" s="19">
        <f t="shared" si="13"/>
        <v>146.41242</v>
      </c>
      <c r="H179" s="19">
        <f t="shared" si="14"/>
        <v>732.0621</v>
      </c>
      <c r="I179" s="27"/>
    </row>
    <row r="180" s="1" customFormat="1" ht="18" customHeight="1" spans="1:9">
      <c r="A180" s="15">
        <v>177</v>
      </c>
      <c r="B180" s="25" t="s">
        <v>181</v>
      </c>
      <c r="C180" s="17">
        <v>28.88</v>
      </c>
      <c r="D180" s="17">
        <v>28.88</v>
      </c>
      <c r="E180" s="18">
        <f t="shared" si="12"/>
        <v>22237.6</v>
      </c>
      <c r="F180" s="19">
        <f t="shared" si="11"/>
        <v>1191.93536</v>
      </c>
      <c r="G180" s="19">
        <f t="shared" si="13"/>
        <v>297.98384</v>
      </c>
      <c r="H180" s="19">
        <f t="shared" si="14"/>
        <v>1489.9192</v>
      </c>
      <c r="I180" s="27"/>
    </row>
    <row r="181" s="1" customFormat="1" ht="18" customHeight="1" spans="1:9">
      <c r="A181" s="15">
        <v>178</v>
      </c>
      <c r="B181" s="25" t="s">
        <v>133</v>
      </c>
      <c r="C181" s="17">
        <v>14.19</v>
      </c>
      <c r="D181" s="17">
        <v>14.19</v>
      </c>
      <c r="E181" s="18">
        <f t="shared" si="12"/>
        <v>10926.3</v>
      </c>
      <c r="F181" s="19">
        <f t="shared" si="11"/>
        <v>585.64968</v>
      </c>
      <c r="G181" s="19">
        <f t="shared" si="13"/>
        <v>146.41242</v>
      </c>
      <c r="H181" s="19">
        <f t="shared" si="14"/>
        <v>732.0621</v>
      </c>
      <c r="I181" s="27"/>
    </row>
    <row r="182" s="1" customFormat="1" ht="18" customHeight="1" spans="1:9">
      <c r="A182" s="15">
        <v>179</v>
      </c>
      <c r="B182" s="25" t="s">
        <v>133</v>
      </c>
      <c r="C182" s="17">
        <v>11.4</v>
      </c>
      <c r="D182" s="17">
        <v>11.4</v>
      </c>
      <c r="E182" s="18">
        <f t="shared" si="12"/>
        <v>8778</v>
      </c>
      <c r="F182" s="19">
        <f t="shared" si="11"/>
        <v>470.5008</v>
      </c>
      <c r="G182" s="19">
        <f t="shared" si="13"/>
        <v>117.6252</v>
      </c>
      <c r="H182" s="19">
        <f t="shared" si="14"/>
        <v>588.126</v>
      </c>
      <c r="I182" s="27"/>
    </row>
    <row r="183" s="1" customFormat="1" ht="18" customHeight="1" spans="1:9">
      <c r="A183" s="15">
        <v>180</v>
      </c>
      <c r="B183" s="29" t="s">
        <v>182</v>
      </c>
      <c r="C183" s="17">
        <v>11.4</v>
      </c>
      <c r="D183" s="17">
        <v>11.4</v>
      </c>
      <c r="E183" s="18">
        <f t="shared" si="12"/>
        <v>8778</v>
      </c>
      <c r="F183" s="19">
        <f t="shared" si="11"/>
        <v>470.5008</v>
      </c>
      <c r="G183" s="19">
        <f t="shared" si="13"/>
        <v>117.6252</v>
      </c>
      <c r="H183" s="19">
        <f t="shared" si="14"/>
        <v>588.126</v>
      </c>
      <c r="I183" s="27"/>
    </row>
    <row r="184" s="1" customFormat="1" ht="18" customHeight="1" spans="1:9">
      <c r="A184" s="15">
        <v>181</v>
      </c>
      <c r="B184" s="25" t="s">
        <v>183</v>
      </c>
      <c r="C184" s="17">
        <v>22.96</v>
      </c>
      <c r="D184" s="17">
        <v>22.96</v>
      </c>
      <c r="E184" s="18">
        <f t="shared" si="12"/>
        <v>17679.2</v>
      </c>
      <c r="F184" s="19">
        <f t="shared" si="11"/>
        <v>947.60512</v>
      </c>
      <c r="G184" s="19">
        <f t="shared" si="13"/>
        <v>236.90128</v>
      </c>
      <c r="H184" s="19">
        <f t="shared" si="14"/>
        <v>1184.5064</v>
      </c>
      <c r="I184" s="27"/>
    </row>
    <row r="185" s="1" customFormat="1" ht="18" customHeight="1" spans="1:9">
      <c r="A185" s="15">
        <v>182</v>
      </c>
      <c r="B185" s="25" t="s">
        <v>184</v>
      </c>
      <c r="C185" s="17">
        <v>21.41</v>
      </c>
      <c r="D185" s="17">
        <v>21.41</v>
      </c>
      <c r="E185" s="18">
        <f t="shared" si="12"/>
        <v>16485.7</v>
      </c>
      <c r="F185" s="19">
        <f t="shared" si="11"/>
        <v>883.63352</v>
      </c>
      <c r="G185" s="19">
        <f t="shared" si="13"/>
        <v>220.90838</v>
      </c>
      <c r="H185" s="19">
        <f t="shared" si="14"/>
        <v>1104.5419</v>
      </c>
      <c r="I185" s="27"/>
    </row>
    <row r="186" s="1" customFormat="1" ht="18" customHeight="1" spans="1:9">
      <c r="A186" s="15">
        <v>183</v>
      </c>
      <c r="B186" s="25" t="s">
        <v>185</v>
      </c>
      <c r="C186" s="17">
        <v>19.66</v>
      </c>
      <c r="D186" s="17">
        <v>19.66</v>
      </c>
      <c r="E186" s="18">
        <f t="shared" si="12"/>
        <v>15138.2</v>
      </c>
      <c r="F186" s="19">
        <f t="shared" si="11"/>
        <v>811.40752</v>
      </c>
      <c r="G186" s="19">
        <f t="shared" si="13"/>
        <v>202.85188</v>
      </c>
      <c r="H186" s="19">
        <f t="shared" si="14"/>
        <v>1014.2594</v>
      </c>
      <c r="I186" s="27"/>
    </row>
    <row r="187" s="1" customFormat="1" ht="18" customHeight="1" spans="1:9">
      <c r="A187" s="15">
        <v>184</v>
      </c>
      <c r="B187" s="25" t="s">
        <v>186</v>
      </c>
      <c r="C187" s="17">
        <v>17.43</v>
      </c>
      <c r="D187" s="17">
        <v>17.43</v>
      </c>
      <c r="E187" s="18">
        <f t="shared" si="12"/>
        <v>13421.1</v>
      </c>
      <c r="F187" s="19">
        <f t="shared" si="11"/>
        <v>719.37096</v>
      </c>
      <c r="G187" s="19">
        <f t="shared" si="13"/>
        <v>179.84274</v>
      </c>
      <c r="H187" s="19">
        <f t="shared" si="14"/>
        <v>899.2137</v>
      </c>
      <c r="I187" s="27"/>
    </row>
    <row r="188" s="1" customFormat="1" ht="18" customHeight="1" spans="1:9">
      <c r="A188" s="15">
        <v>185</v>
      </c>
      <c r="B188" s="25" t="s">
        <v>187</v>
      </c>
      <c r="C188" s="17">
        <v>4.55</v>
      </c>
      <c r="D188" s="17">
        <v>4.55</v>
      </c>
      <c r="E188" s="18">
        <f t="shared" si="12"/>
        <v>3503.5</v>
      </c>
      <c r="F188" s="19">
        <f t="shared" si="11"/>
        <v>187.7876</v>
      </c>
      <c r="G188" s="19">
        <f t="shared" si="13"/>
        <v>46.9469</v>
      </c>
      <c r="H188" s="19">
        <f t="shared" si="14"/>
        <v>234.7345</v>
      </c>
      <c r="I188" s="27"/>
    </row>
    <row r="189" s="1" customFormat="1" ht="18" customHeight="1" spans="1:9">
      <c r="A189" s="15">
        <v>186</v>
      </c>
      <c r="B189" s="25" t="s">
        <v>188</v>
      </c>
      <c r="C189" s="17">
        <v>16.43</v>
      </c>
      <c r="D189" s="17">
        <v>16.43</v>
      </c>
      <c r="E189" s="18">
        <f t="shared" si="12"/>
        <v>12651.1</v>
      </c>
      <c r="F189" s="19">
        <f t="shared" si="11"/>
        <v>678.09896</v>
      </c>
      <c r="G189" s="19">
        <f t="shared" si="13"/>
        <v>169.52474</v>
      </c>
      <c r="H189" s="19">
        <f t="shared" si="14"/>
        <v>847.6237</v>
      </c>
      <c r="I189" s="27"/>
    </row>
    <row r="190" s="1" customFormat="1" ht="18" customHeight="1" spans="1:9">
      <c r="A190" s="15">
        <v>187</v>
      </c>
      <c r="B190" s="25" t="s">
        <v>189</v>
      </c>
      <c r="C190" s="17">
        <v>24.42</v>
      </c>
      <c r="D190" s="17">
        <v>24.42</v>
      </c>
      <c r="E190" s="18">
        <f t="shared" si="12"/>
        <v>18803.4</v>
      </c>
      <c r="F190" s="19">
        <f t="shared" si="11"/>
        <v>1007.86224</v>
      </c>
      <c r="G190" s="19">
        <f t="shared" si="13"/>
        <v>251.96556</v>
      </c>
      <c r="H190" s="19">
        <f t="shared" si="14"/>
        <v>1259.8278</v>
      </c>
      <c r="I190" s="27"/>
    </row>
    <row r="191" s="1" customFormat="1" ht="18" customHeight="1" spans="1:9">
      <c r="A191" s="15">
        <v>188</v>
      </c>
      <c r="B191" s="25" t="s">
        <v>190</v>
      </c>
      <c r="C191" s="17">
        <v>24.32</v>
      </c>
      <c r="D191" s="17">
        <v>24.32</v>
      </c>
      <c r="E191" s="18">
        <f t="shared" si="12"/>
        <v>18726.4</v>
      </c>
      <c r="F191" s="19">
        <f t="shared" si="11"/>
        <v>1003.73504</v>
      </c>
      <c r="G191" s="19">
        <f t="shared" si="13"/>
        <v>250.93376</v>
      </c>
      <c r="H191" s="19">
        <f t="shared" si="14"/>
        <v>1254.6688</v>
      </c>
      <c r="I191" s="27"/>
    </row>
    <row r="192" s="1" customFormat="1" ht="18" customHeight="1" spans="1:9">
      <c r="A192" s="15">
        <v>189</v>
      </c>
      <c r="B192" s="29" t="s">
        <v>77</v>
      </c>
      <c r="C192" s="17">
        <v>15</v>
      </c>
      <c r="D192" s="17">
        <v>15</v>
      </c>
      <c r="E192" s="18">
        <f t="shared" si="12"/>
        <v>11550</v>
      </c>
      <c r="F192" s="19">
        <f t="shared" si="11"/>
        <v>619.08</v>
      </c>
      <c r="G192" s="19">
        <f t="shared" si="13"/>
        <v>154.77</v>
      </c>
      <c r="H192" s="19">
        <f t="shared" si="14"/>
        <v>773.85</v>
      </c>
      <c r="I192" s="27"/>
    </row>
    <row r="193" s="1" customFormat="1" ht="18" customHeight="1" spans="1:9">
      <c r="A193" s="15">
        <v>190</v>
      </c>
      <c r="B193" s="25" t="s">
        <v>191</v>
      </c>
      <c r="C193" s="17">
        <v>31.69</v>
      </c>
      <c r="D193" s="17">
        <v>31.69</v>
      </c>
      <c r="E193" s="18">
        <f t="shared" si="12"/>
        <v>24401.3</v>
      </c>
      <c r="F193" s="19">
        <f t="shared" si="11"/>
        <v>1307.90968</v>
      </c>
      <c r="G193" s="19">
        <f t="shared" si="13"/>
        <v>326.97742</v>
      </c>
      <c r="H193" s="19">
        <f t="shared" si="14"/>
        <v>1634.8871</v>
      </c>
      <c r="I193" s="27"/>
    </row>
    <row r="194" s="1" customFormat="1" ht="18" customHeight="1" spans="1:9">
      <c r="A194" s="15">
        <v>191</v>
      </c>
      <c r="B194" s="25" t="s">
        <v>192</v>
      </c>
      <c r="C194" s="17">
        <v>16.69</v>
      </c>
      <c r="D194" s="17">
        <v>16.69</v>
      </c>
      <c r="E194" s="18">
        <f t="shared" si="12"/>
        <v>12851.3</v>
      </c>
      <c r="F194" s="19">
        <f t="shared" si="11"/>
        <v>688.82968</v>
      </c>
      <c r="G194" s="19">
        <f t="shared" si="13"/>
        <v>172.20742</v>
      </c>
      <c r="H194" s="19">
        <f t="shared" si="14"/>
        <v>861.0371</v>
      </c>
      <c r="I194" s="27"/>
    </row>
    <row r="195" s="1" customFormat="1" ht="18" customHeight="1" spans="1:9">
      <c r="A195" s="15">
        <v>192</v>
      </c>
      <c r="B195" s="25" t="s">
        <v>133</v>
      </c>
      <c r="C195" s="17">
        <v>21.75</v>
      </c>
      <c r="D195" s="17">
        <v>21.75</v>
      </c>
      <c r="E195" s="18">
        <f t="shared" si="12"/>
        <v>16747.5</v>
      </c>
      <c r="F195" s="19">
        <f t="shared" si="11"/>
        <v>897.666</v>
      </c>
      <c r="G195" s="19">
        <f t="shared" si="13"/>
        <v>224.4165</v>
      </c>
      <c r="H195" s="19">
        <f t="shared" si="14"/>
        <v>1122.0825</v>
      </c>
      <c r="I195" s="27"/>
    </row>
    <row r="196" s="1" customFormat="1" ht="18" customHeight="1" spans="1:9">
      <c r="A196" s="15">
        <v>193</v>
      </c>
      <c r="B196" s="25" t="s">
        <v>193</v>
      </c>
      <c r="C196" s="17">
        <v>13.18</v>
      </c>
      <c r="D196" s="17">
        <v>13.18</v>
      </c>
      <c r="E196" s="18">
        <f t="shared" si="12"/>
        <v>10148.6</v>
      </c>
      <c r="F196" s="19">
        <f t="shared" si="11"/>
        <v>543.96496</v>
      </c>
      <c r="G196" s="19">
        <f t="shared" si="13"/>
        <v>135.99124</v>
      </c>
      <c r="H196" s="19">
        <f t="shared" si="14"/>
        <v>679.9562</v>
      </c>
      <c r="I196" s="27"/>
    </row>
    <row r="197" s="1" customFormat="1" ht="18" customHeight="1" spans="1:9">
      <c r="A197" s="15">
        <v>194</v>
      </c>
      <c r="B197" s="23" t="s">
        <v>94</v>
      </c>
      <c r="C197" s="17">
        <v>6.39</v>
      </c>
      <c r="D197" s="17">
        <v>6.39</v>
      </c>
      <c r="E197" s="18">
        <f t="shared" si="12"/>
        <v>4920.3</v>
      </c>
      <c r="F197" s="19">
        <f t="shared" ref="F197:F260" si="15">H197*80%</f>
        <v>263.72808</v>
      </c>
      <c r="G197" s="19">
        <f t="shared" si="13"/>
        <v>65.93202</v>
      </c>
      <c r="H197" s="19">
        <f t="shared" si="14"/>
        <v>329.6601</v>
      </c>
      <c r="I197" s="27"/>
    </row>
    <row r="198" s="1" customFormat="1" ht="18" customHeight="1" spans="1:9">
      <c r="A198" s="15">
        <v>195</v>
      </c>
      <c r="B198" s="25" t="s">
        <v>194</v>
      </c>
      <c r="C198" s="17">
        <v>13.95</v>
      </c>
      <c r="D198" s="17">
        <v>13.95</v>
      </c>
      <c r="E198" s="18">
        <f t="shared" si="12"/>
        <v>10741.5</v>
      </c>
      <c r="F198" s="19">
        <f t="shared" si="15"/>
        <v>575.7444</v>
      </c>
      <c r="G198" s="19">
        <f t="shared" si="13"/>
        <v>143.9361</v>
      </c>
      <c r="H198" s="19">
        <f t="shared" si="14"/>
        <v>719.6805</v>
      </c>
      <c r="I198" s="27"/>
    </row>
    <row r="199" s="1" customFormat="1" ht="18" customHeight="1" spans="1:9">
      <c r="A199" s="15">
        <v>196</v>
      </c>
      <c r="B199" s="25" t="s">
        <v>55</v>
      </c>
      <c r="C199" s="17">
        <v>11.4</v>
      </c>
      <c r="D199" s="17">
        <v>11.4</v>
      </c>
      <c r="E199" s="18">
        <f t="shared" si="12"/>
        <v>8778</v>
      </c>
      <c r="F199" s="19">
        <f t="shared" si="15"/>
        <v>470.5008</v>
      </c>
      <c r="G199" s="19">
        <f t="shared" si="13"/>
        <v>117.6252</v>
      </c>
      <c r="H199" s="19">
        <f t="shared" si="14"/>
        <v>588.126</v>
      </c>
      <c r="I199" s="27"/>
    </row>
    <row r="200" s="1" customFormat="1" ht="18" customHeight="1" spans="1:9">
      <c r="A200" s="15">
        <v>197</v>
      </c>
      <c r="B200" s="25" t="s">
        <v>195</v>
      </c>
      <c r="C200" s="17">
        <v>13.18</v>
      </c>
      <c r="D200" s="17">
        <v>13.18</v>
      </c>
      <c r="E200" s="18">
        <f t="shared" si="12"/>
        <v>10148.6</v>
      </c>
      <c r="F200" s="19">
        <f t="shared" si="15"/>
        <v>543.96496</v>
      </c>
      <c r="G200" s="19">
        <f t="shared" si="13"/>
        <v>135.99124</v>
      </c>
      <c r="H200" s="19">
        <f t="shared" si="14"/>
        <v>679.9562</v>
      </c>
      <c r="I200" s="27"/>
    </row>
    <row r="201" s="1" customFormat="1" ht="18" customHeight="1" spans="1:9">
      <c r="A201" s="15">
        <v>198</v>
      </c>
      <c r="B201" s="25" t="s">
        <v>196</v>
      </c>
      <c r="C201" s="17">
        <v>8.52</v>
      </c>
      <c r="D201" s="17">
        <v>8.52</v>
      </c>
      <c r="E201" s="18">
        <f t="shared" si="12"/>
        <v>6560.4</v>
      </c>
      <c r="F201" s="19">
        <f t="shared" si="15"/>
        <v>351.63744</v>
      </c>
      <c r="G201" s="19">
        <f t="shared" si="13"/>
        <v>87.90936</v>
      </c>
      <c r="H201" s="19">
        <f t="shared" si="14"/>
        <v>439.5468</v>
      </c>
      <c r="I201" s="27"/>
    </row>
    <row r="202" s="1" customFormat="1" ht="18" customHeight="1" spans="1:9">
      <c r="A202" s="15">
        <v>199</v>
      </c>
      <c r="B202" s="24" t="s">
        <v>197</v>
      </c>
      <c r="C202" s="17">
        <v>93.05</v>
      </c>
      <c r="D202" s="17">
        <v>93.05</v>
      </c>
      <c r="E202" s="18">
        <f t="shared" si="12"/>
        <v>71648.5</v>
      </c>
      <c r="F202" s="19">
        <f t="shared" si="15"/>
        <v>3840.3596</v>
      </c>
      <c r="G202" s="19">
        <f t="shared" si="13"/>
        <v>960.0899</v>
      </c>
      <c r="H202" s="19">
        <f t="shared" si="14"/>
        <v>4800.4495</v>
      </c>
      <c r="I202" s="27"/>
    </row>
    <row r="203" s="1" customFormat="1" ht="18" customHeight="1" spans="1:9">
      <c r="A203" s="15">
        <v>200</v>
      </c>
      <c r="B203" s="16" t="s">
        <v>198</v>
      </c>
      <c r="C203" s="17">
        <v>93.98</v>
      </c>
      <c r="D203" s="17">
        <v>93.98</v>
      </c>
      <c r="E203" s="18">
        <f t="shared" si="12"/>
        <v>72364.6</v>
      </c>
      <c r="F203" s="19">
        <f t="shared" si="15"/>
        <v>3878.74256</v>
      </c>
      <c r="G203" s="19">
        <f t="shared" si="13"/>
        <v>969.68564</v>
      </c>
      <c r="H203" s="19">
        <f t="shared" si="14"/>
        <v>4848.4282</v>
      </c>
      <c r="I203" s="27"/>
    </row>
    <row r="204" s="1" customFormat="1" ht="18" customHeight="1" spans="1:9">
      <c r="A204" s="15">
        <v>201</v>
      </c>
      <c r="B204" s="24" t="s">
        <v>199</v>
      </c>
      <c r="C204" s="17">
        <v>62.02</v>
      </c>
      <c r="D204" s="17">
        <v>62.02</v>
      </c>
      <c r="E204" s="18">
        <f t="shared" si="12"/>
        <v>47755.4</v>
      </c>
      <c r="F204" s="19">
        <f t="shared" si="15"/>
        <v>2559.68944</v>
      </c>
      <c r="G204" s="19">
        <f t="shared" si="13"/>
        <v>639.92236</v>
      </c>
      <c r="H204" s="19">
        <f t="shared" si="14"/>
        <v>3199.6118</v>
      </c>
      <c r="I204" s="27"/>
    </row>
    <row r="205" s="1" customFormat="1" ht="18" customHeight="1" spans="1:9">
      <c r="A205" s="15">
        <v>202</v>
      </c>
      <c r="B205" s="23" t="s">
        <v>200</v>
      </c>
      <c r="C205" s="17">
        <v>16.18</v>
      </c>
      <c r="D205" s="17">
        <v>16.18</v>
      </c>
      <c r="E205" s="18">
        <f t="shared" si="12"/>
        <v>12458.6</v>
      </c>
      <c r="F205" s="19">
        <f t="shared" si="15"/>
        <v>667.78096</v>
      </c>
      <c r="G205" s="19">
        <f t="shared" si="13"/>
        <v>166.94524</v>
      </c>
      <c r="H205" s="19">
        <f t="shared" si="14"/>
        <v>834.7262</v>
      </c>
      <c r="I205" s="27"/>
    </row>
    <row r="206" s="1" customFormat="1" ht="18" customHeight="1" spans="1:9">
      <c r="A206" s="15">
        <v>203</v>
      </c>
      <c r="B206" s="20" t="s">
        <v>201</v>
      </c>
      <c r="C206" s="17">
        <v>94</v>
      </c>
      <c r="D206" s="17">
        <v>94</v>
      </c>
      <c r="E206" s="18">
        <f t="shared" si="12"/>
        <v>72380</v>
      </c>
      <c r="F206" s="19">
        <f t="shared" si="15"/>
        <v>3879.568</v>
      </c>
      <c r="G206" s="19">
        <f t="shared" si="13"/>
        <v>969.892</v>
      </c>
      <c r="H206" s="19">
        <f t="shared" si="14"/>
        <v>4849.46</v>
      </c>
      <c r="I206" s="27"/>
    </row>
    <row r="207" s="1" customFormat="1" ht="18" customHeight="1" spans="1:9">
      <c r="A207" s="15">
        <v>204</v>
      </c>
      <c r="B207" s="23" t="s">
        <v>202</v>
      </c>
      <c r="C207" s="17">
        <v>18.02</v>
      </c>
      <c r="D207" s="17">
        <v>18.02</v>
      </c>
      <c r="E207" s="18">
        <f t="shared" si="12"/>
        <v>13875.4</v>
      </c>
      <c r="F207" s="19">
        <f t="shared" si="15"/>
        <v>743.72144</v>
      </c>
      <c r="G207" s="19">
        <f t="shared" si="13"/>
        <v>185.93036</v>
      </c>
      <c r="H207" s="19">
        <f t="shared" si="14"/>
        <v>929.6518</v>
      </c>
      <c r="I207" s="27"/>
    </row>
    <row r="208" s="1" customFormat="1" ht="18" customHeight="1" spans="1:9">
      <c r="A208" s="15">
        <v>205</v>
      </c>
      <c r="B208" s="24" t="s">
        <v>203</v>
      </c>
      <c r="C208" s="17">
        <v>30.04</v>
      </c>
      <c r="D208" s="17">
        <v>30.04</v>
      </c>
      <c r="E208" s="18">
        <f t="shared" si="12"/>
        <v>23130.8</v>
      </c>
      <c r="F208" s="19">
        <f t="shared" si="15"/>
        <v>1239.81088</v>
      </c>
      <c r="G208" s="19">
        <f t="shared" si="13"/>
        <v>309.95272</v>
      </c>
      <c r="H208" s="19">
        <f t="shared" si="14"/>
        <v>1549.7636</v>
      </c>
      <c r="I208" s="27"/>
    </row>
    <row r="209" s="1" customFormat="1" ht="18" customHeight="1" spans="1:9">
      <c r="A209" s="15">
        <v>206</v>
      </c>
      <c r="B209" s="20" t="s">
        <v>204</v>
      </c>
      <c r="C209" s="17">
        <v>18.41</v>
      </c>
      <c r="D209" s="17">
        <v>18.41</v>
      </c>
      <c r="E209" s="18">
        <f t="shared" si="12"/>
        <v>14175.7</v>
      </c>
      <c r="F209" s="19">
        <f t="shared" si="15"/>
        <v>759.81752</v>
      </c>
      <c r="G209" s="19">
        <f t="shared" si="13"/>
        <v>189.95438</v>
      </c>
      <c r="H209" s="19">
        <f t="shared" si="14"/>
        <v>949.7719</v>
      </c>
      <c r="I209" s="27"/>
    </row>
    <row r="210" s="1" customFormat="1" ht="18" customHeight="1" spans="1:9">
      <c r="A210" s="15">
        <v>207</v>
      </c>
      <c r="B210" s="30" t="s">
        <v>205</v>
      </c>
      <c r="C210" s="17">
        <v>87</v>
      </c>
      <c r="D210" s="17">
        <v>87</v>
      </c>
      <c r="E210" s="18">
        <f t="shared" si="12"/>
        <v>66990</v>
      </c>
      <c r="F210" s="19">
        <f t="shared" si="15"/>
        <v>3590.664</v>
      </c>
      <c r="G210" s="19">
        <f t="shared" si="13"/>
        <v>897.666</v>
      </c>
      <c r="H210" s="19">
        <f t="shared" si="14"/>
        <v>4488.33</v>
      </c>
      <c r="I210" s="27"/>
    </row>
    <row r="211" s="1" customFormat="1" ht="22" customHeight="1" spans="1:9">
      <c r="A211" s="31" t="s">
        <v>206</v>
      </c>
      <c r="B211" s="32"/>
      <c r="C211" s="33"/>
      <c r="D211" s="33"/>
      <c r="E211" s="33"/>
      <c r="F211" s="34"/>
      <c r="G211" s="34"/>
      <c r="H211" s="34"/>
      <c r="I211" s="27"/>
    </row>
    <row r="212" s="1" customFormat="1" ht="22" customHeight="1" spans="1:9">
      <c r="A212" s="33" t="s">
        <v>207</v>
      </c>
      <c r="B212" s="32"/>
      <c r="C212" s="33"/>
      <c r="D212" s="33"/>
      <c r="E212" s="33"/>
      <c r="F212" s="34"/>
      <c r="G212" s="34"/>
      <c r="H212" s="34"/>
      <c r="I212" s="27"/>
    </row>
  </sheetData>
  <mergeCells count="5">
    <mergeCell ref="A1:H1"/>
    <mergeCell ref="A2:D2"/>
    <mergeCell ref="E2:F2"/>
    <mergeCell ref="A211:H211"/>
    <mergeCell ref="A212:H212"/>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2026-07-09T08:06:24Z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