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2" sheetId="2" r:id="rId1"/>
  </sheets>
  <definedNames>
    <definedName name="_xlnm.Print_Titles" localSheetId="0">Sheet2!$1:$3</definedName>
  </definedNames>
  <calcPr calcId="144525"/>
</workbook>
</file>

<file path=xl/sharedStrings.xml><?xml version="1.0" encoding="utf-8"?>
<sst xmlns="http://schemas.openxmlformats.org/spreadsheetml/2006/main" count="317" uniqueCount="270">
  <si>
    <t>中华联合财产保险股份有限公司阜新市彰武支公司</t>
  </si>
  <si>
    <t>彰武县五峰镇大有亨村</t>
  </si>
  <si>
    <t>2026年玉米完全成本保险承保公示清单</t>
  </si>
  <si>
    <t>单位：亩、元</t>
  </si>
  <si>
    <t>序号</t>
  </si>
  <si>
    <t>被保险人姓名</t>
  </si>
  <si>
    <t>种植面积</t>
  </si>
  <si>
    <t>保险面积</t>
  </si>
  <si>
    <t>保险金额（元）</t>
  </si>
  <si>
    <r>
      <rPr>
        <b/>
        <sz val="12"/>
        <color theme="1"/>
        <rFont val="宋体"/>
        <charset val="134"/>
      </rPr>
      <t>财政补贴80</t>
    </r>
    <r>
      <rPr>
        <b/>
        <sz val="12"/>
        <color theme="1"/>
        <rFont val="Times New Roman"/>
        <charset val="134"/>
      </rPr>
      <t>%</t>
    </r>
    <r>
      <rPr>
        <b/>
        <sz val="12"/>
        <color theme="1"/>
        <rFont val="宋体"/>
        <charset val="134"/>
      </rPr>
      <t>（元）</t>
    </r>
  </si>
  <si>
    <r>
      <rPr>
        <b/>
        <sz val="12"/>
        <color theme="1"/>
        <rFont val="宋体"/>
        <charset val="134"/>
      </rPr>
      <t>农户自缴保费</t>
    </r>
    <r>
      <rPr>
        <b/>
        <sz val="12"/>
        <color theme="1"/>
        <rFont val="Times New Roman"/>
        <charset val="134"/>
      </rPr>
      <t>20%</t>
    </r>
    <r>
      <rPr>
        <b/>
        <sz val="12"/>
        <color theme="1"/>
        <rFont val="宋体"/>
        <charset val="134"/>
      </rPr>
      <t>（元）</t>
    </r>
  </si>
  <si>
    <t>总保险费（元）</t>
  </si>
  <si>
    <t>吴*东</t>
  </si>
  <si>
    <t>纪*坤</t>
  </si>
  <si>
    <t>张*雨</t>
  </si>
  <si>
    <t>陆*</t>
  </si>
  <si>
    <t>李*国</t>
  </si>
  <si>
    <t>赵*发</t>
  </si>
  <si>
    <t>郭*明</t>
  </si>
  <si>
    <t>张*峰</t>
  </si>
  <si>
    <t>梁*</t>
  </si>
  <si>
    <t>张*</t>
  </si>
  <si>
    <t>郭*龙</t>
  </si>
  <si>
    <t>石*新</t>
  </si>
  <si>
    <t>郭*洋</t>
  </si>
  <si>
    <t>洪*</t>
  </si>
  <si>
    <t>郎*飞</t>
  </si>
  <si>
    <t>付*双</t>
  </si>
  <si>
    <t>洪*清</t>
  </si>
  <si>
    <t>赵*斌</t>
  </si>
  <si>
    <t>张*雷</t>
  </si>
  <si>
    <t>常*亮</t>
  </si>
  <si>
    <t>吴*军</t>
  </si>
  <si>
    <t>郎*杰</t>
  </si>
  <si>
    <t>郎*志</t>
  </si>
  <si>
    <t>郭*平</t>
  </si>
  <si>
    <t>刘*</t>
  </si>
  <si>
    <t>赵*</t>
  </si>
  <si>
    <t>齐*国</t>
  </si>
  <si>
    <t>姜*伟</t>
  </si>
  <si>
    <t>姜*志</t>
  </si>
  <si>
    <t>齐*元</t>
  </si>
  <si>
    <t>李*琴</t>
  </si>
  <si>
    <t>李*媛</t>
  </si>
  <si>
    <t>聂*新</t>
  </si>
  <si>
    <t>付*军</t>
  </si>
  <si>
    <t>李*杰</t>
  </si>
  <si>
    <t>姜*权</t>
  </si>
  <si>
    <t>郭*彬</t>
  </si>
  <si>
    <t>罗*霞</t>
  </si>
  <si>
    <t>吴*新</t>
  </si>
  <si>
    <t>白*云</t>
  </si>
  <si>
    <t>赵*华</t>
  </si>
  <si>
    <t>姜*海</t>
  </si>
  <si>
    <t>洪*君</t>
  </si>
  <si>
    <t>常*国</t>
  </si>
  <si>
    <t>魏*清</t>
  </si>
  <si>
    <t>郭*发</t>
  </si>
  <si>
    <t>洪*权</t>
  </si>
  <si>
    <t>吴*辉</t>
  </si>
  <si>
    <t>孙*丽</t>
  </si>
  <si>
    <t>常*民</t>
  </si>
  <si>
    <t>郭*江</t>
  </si>
  <si>
    <t>张*光</t>
  </si>
  <si>
    <t>郎*秋</t>
  </si>
  <si>
    <t>邰*茹</t>
  </si>
  <si>
    <t>吴*财</t>
  </si>
  <si>
    <t>雍*芬</t>
  </si>
  <si>
    <t>赵*天</t>
  </si>
  <si>
    <t>郭*山</t>
  </si>
  <si>
    <t>吴*刚</t>
  </si>
  <si>
    <t>付*广</t>
  </si>
  <si>
    <t>邰*贵</t>
  </si>
  <si>
    <t>姜*宝</t>
  </si>
  <si>
    <t>洪*玲</t>
  </si>
  <si>
    <t>刘*艳</t>
  </si>
  <si>
    <t>姜*君</t>
  </si>
  <si>
    <t>付*刚</t>
  </si>
  <si>
    <t>付*强</t>
  </si>
  <si>
    <t>玉*</t>
  </si>
  <si>
    <t>洪*英</t>
  </si>
  <si>
    <t>纪*龙</t>
  </si>
  <si>
    <t>邰*成</t>
  </si>
  <si>
    <t>吴*生</t>
  </si>
  <si>
    <t>张*芝</t>
  </si>
  <si>
    <t>纪*生</t>
  </si>
  <si>
    <t>郭*新</t>
  </si>
  <si>
    <t>白*华</t>
  </si>
  <si>
    <t>付*有</t>
  </si>
  <si>
    <t>李*文</t>
  </si>
  <si>
    <t>齐*虎</t>
  </si>
  <si>
    <t>邰*财</t>
  </si>
  <si>
    <t>付*义</t>
  </si>
  <si>
    <t>吴*清</t>
  </si>
  <si>
    <t>竭*林</t>
  </si>
  <si>
    <t>郎*亚</t>
  </si>
  <si>
    <t>郭*财</t>
  </si>
  <si>
    <t>郎*伟</t>
  </si>
  <si>
    <t>李*龙</t>
  </si>
  <si>
    <t>郎*新</t>
  </si>
  <si>
    <t>付*德</t>
  </si>
  <si>
    <t>洪*玉</t>
  </si>
  <si>
    <t>高*艳</t>
  </si>
  <si>
    <t>纪*刚</t>
  </si>
  <si>
    <t>李*香</t>
  </si>
  <si>
    <t>李*刚</t>
  </si>
  <si>
    <t>曹*国</t>
  </si>
  <si>
    <t>孙*南</t>
  </si>
  <si>
    <t>闫*利</t>
  </si>
  <si>
    <t>刁*武</t>
  </si>
  <si>
    <t>佟*杰</t>
  </si>
  <si>
    <t>孙*光</t>
  </si>
  <si>
    <t>范*贵</t>
  </si>
  <si>
    <t>苏*涛</t>
  </si>
  <si>
    <t>张*来</t>
  </si>
  <si>
    <t>安*良</t>
  </si>
  <si>
    <t>孙*</t>
  </si>
  <si>
    <t>顾*</t>
  </si>
  <si>
    <t>孙*亮</t>
  </si>
  <si>
    <t>张*庆</t>
  </si>
  <si>
    <t>张*云</t>
  </si>
  <si>
    <t>苏*权</t>
  </si>
  <si>
    <t>刘*芝</t>
  </si>
  <si>
    <t>顾*忠</t>
  </si>
  <si>
    <t>朱*华</t>
  </si>
  <si>
    <t>苏*忠</t>
  </si>
  <si>
    <t>韩*辉</t>
  </si>
  <si>
    <t>韩*勋</t>
  </si>
  <si>
    <t>石*龙</t>
  </si>
  <si>
    <t>韩*明</t>
  </si>
  <si>
    <t>顾*茹</t>
  </si>
  <si>
    <t>韩*旭</t>
  </si>
  <si>
    <t>张*文</t>
  </si>
  <si>
    <t>范*辉</t>
  </si>
  <si>
    <t>范*才</t>
  </si>
  <si>
    <t>陈*茹</t>
  </si>
  <si>
    <t>曹*权</t>
  </si>
  <si>
    <t>佟*</t>
  </si>
  <si>
    <t>陈*</t>
  </si>
  <si>
    <t>韩*君</t>
  </si>
  <si>
    <t>于*生</t>
  </si>
  <si>
    <t>石*贵</t>
  </si>
  <si>
    <t>赵*敏</t>
  </si>
  <si>
    <t>王*</t>
  </si>
  <si>
    <t>佟*军</t>
  </si>
  <si>
    <t>石*刚</t>
  </si>
  <si>
    <t>陈*伟</t>
  </si>
  <si>
    <t>周*华</t>
  </si>
  <si>
    <t>石*权</t>
  </si>
  <si>
    <t>张*孝</t>
  </si>
  <si>
    <t>费*芝</t>
  </si>
  <si>
    <t>付*秋</t>
  </si>
  <si>
    <t>韩*光</t>
  </si>
  <si>
    <t>张*山</t>
  </si>
  <si>
    <t>西*伟</t>
  </si>
  <si>
    <t>梁*华</t>
  </si>
  <si>
    <t>包*霞</t>
  </si>
  <si>
    <t>王*余</t>
  </si>
  <si>
    <t>刘*玖</t>
  </si>
  <si>
    <t>徐*君</t>
  </si>
  <si>
    <t>张*江</t>
  </si>
  <si>
    <t>齐*金</t>
  </si>
  <si>
    <t>齐*江</t>
  </si>
  <si>
    <t>张*海</t>
  </si>
  <si>
    <t>董*</t>
  </si>
  <si>
    <t>齐*</t>
  </si>
  <si>
    <t>周*志</t>
  </si>
  <si>
    <t>罗*春</t>
  </si>
  <si>
    <t>刘*臣</t>
  </si>
  <si>
    <t>王*东</t>
  </si>
  <si>
    <t>徐*福</t>
  </si>
  <si>
    <t>贾*春</t>
  </si>
  <si>
    <t>刘*远</t>
  </si>
  <si>
    <t>王*新</t>
  </si>
  <si>
    <t>崔*利</t>
  </si>
  <si>
    <t>贾*环</t>
  </si>
  <si>
    <t>邰*军</t>
  </si>
  <si>
    <t>刘*财</t>
  </si>
  <si>
    <t>王*红</t>
  </si>
  <si>
    <t>周*涛</t>
  </si>
  <si>
    <t>马*闯</t>
  </si>
  <si>
    <t>于*荣</t>
  </si>
  <si>
    <t>张*珍</t>
  </si>
  <si>
    <t>付*光</t>
  </si>
  <si>
    <t>张*义</t>
  </si>
  <si>
    <t>于*华</t>
  </si>
  <si>
    <t>李*森</t>
  </si>
  <si>
    <t>李*秋</t>
  </si>
  <si>
    <t>罗*</t>
  </si>
  <si>
    <t>徐*山</t>
  </si>
  <si>
    <t>苏*梅</t>
  </si>
  <si>
    <t>马*国</t>
  </si>
  <si>
    <t>马*祥</t>
  </si>
  <si>
    <t>冯*</t>
  </si>
  <si>
    <t>屈*俭</t>
  </si>
  <si>
    <t>付*</t>
  </si>
  <si>
    <t>张*民</t>
  </si>
  <si>
    <t>张*学</t>
  </si>
  <si>
    <t>苏*华</t>
  </si>
  <si>
    <t>张*斌</t>
  </si>
  <si>
    <t>马*军</t>
  </si>
  <si>
    <t>冯*学</t>
  </si>
  <si>
    <t>朱*文</t>
  </si>
  <si>
    <t>范*志</t>
  </si>
  <si>
    <t>曹*贵</t>
  </si>
  <si>
    <t>付*书</t>
  </si>
  <si>
    <t>郭*</t>
  </si>
  <si>
    <t>陈*军</t>
  </si>
  <si>
    <t>张*明</t>
  </si>
  <si>
    <t>张*超</t>
  </si>
  <si>
    <t>石*峰</t>
  </si>
  <si>
    <t>屈*贵</t>
  </si>
  <si>
    <t>马*林</t>
  </si>
  <si>
    <t>王*春</t>
  </si>
  <si>
    <t>范*红</t>
  </si>
  <si>
    <t>苏*娟</t>
  </si>
  <si>
    <t>李*兰</t>
  </si>
  <si>
    <t>王*生</t>
  </si>
  <si>
    <t>冯*洋</t>
  </si>
  <si>
    <t>付*明</t>
  </si>
  <si>
    <t>屈*付</t>
  </si>
  <si>
    <t>李*福</t>
  </si>
  <si>
    <t>曹*伟</t>
  </si>
  <si>
    <t>姜*龙</t>
  </si>
  <si>
    <t>李*春</t>
  </si>
  <si>
    <t>李*英</t>
  </si>
  <si>
    <t>郑*新</t>
  </si>
  <si>
    <t>李*孝</t>
  </si>
  <si>
    <t>石*</t>
  </si>
  <si>
    <t>禹*华</t>
  </si>
  <si>
    <t>李*有</t>
  </si>
  <si>
    <t>贾*辉</t>
  </si>
  <si>
    <t>徐*旭</t>
  </si>
  <si>
    <t>王*维</t>
  </si>
  <si>
    <t>张*宇</t>
  </si>
  <si>
    <t>王*英</t>
  </si>
  <si>
    <t>刘*华</t>
  </si>
  <si>
    <t>王*祥</t>
  </si>
  <si>
    <t>贾*祥</t>
  </si>
  <si>
    <t>王*志</t>
  </si>
  <si>
    <t>商*忠</t>
  </si>
  <si>
    <t>汤*</t>
  </si>
  <si>
    <t>靳*</t>
  </si>
  <si>
    <t>海*国</t>
  </si>
  <si>
    <t>邵*</t>
  </si>
  <si>
    <t>艾*新</t>
  </si>
  <si>
    <t>范*生</t>
  </si>
  <si>
    <t>包*清</t>
  </si>
  <si>
    <t>安*刚</t>
  </si>
  <si>
    <t>赵*波</t>
  </si>
  <si>
    <t>汤*潮</t>
  </si>
  <si>
    <t>邵*林</t>
  </si>
  <si>
    <t>靳*德</t>
  </si>
  <si>
    <t>赵*辉</t>
  </si>
  <si>
    <t>禹*霞</t>
  </si>
  <si>
    <t>张*荣</t>
  </si>
  <si>
    <t>李*峰</t>
  </si>
  <si>
    <t>海*</t>
  </si>
  <si>
    <t>赵*舰</t>
  </si>
  <si>
    <t>汤*英</t>
  </si>
  <si>
    <t>海*河</t>
  </si>
  <si>
    <t>李*</t>
  </si>
  <si>
    <t>裴*武</t>
  </si>
  <si>
    <t>范*军</t>
  </si>
  <si>
    <t>张*琴</t>
  </si>
  <si>
    <t>周*</t>
  </si>
  <si>
    <t>周*莱</t>
  </si>
  <si>
    <t>腾*</t>
  </si>
  <si>
    <t>注：公示期内，对公示情况如有异议，请及时与中华财险彰武县支公司联系。</t>
  </si>
  <si>
    <r>
      <t xml:space="preserve">  </t>
    </r>
    <r>
      <rPr>
        <b/>
        <sz val="12"/>
        <rFont val="宋体"/>
        <charset val="134"/>
      </rPr>
      <t>联系人：罗天染</t>
    </r>
    <r>
      <rPr>
        <b/>
        <sz val="12"/>
        <rFont val="Times New Roman"/>
        <charset val="134"/>
      </rPr>
      <t xml:space="preserve">                          </t>
    </r>
    <r>
      <rPr>
        <b/>
        <sz val="12"/>
        <rFont val="宋体"/>
        <charset val="134"/>
      </rPr>
      <t>联系电话：</t>
    </r>
    <r>
      <rPr>
        <b/>
        <sz val="12"/>
        <rFont val="Times New Roman"/>
        <charset val="134"/>
      </rPr>
      <t>0418-3680658</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</si>
</sst>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5">
    <font>
      <sz val="11"/>
      <color theme="1"/>
      <name val="宋体"/>
      <charset val="134"/>
      <scheme val="minor"/>
    </font>
    <font>
      <sz val="12"/>
      <name val="宋体"/>
      <charset val="134"/>
    </font>
    <font>
      <sz val="12"/>
      <color theme="1"/>
      <name val="宋体"/>
      <charset val="134"/>
      <scheme val="minor"/>
    </font>
    <font>
      <b/>
      <sz val="18"/>
      <name val="宋体"/>
      <charset val="134"/>
    </font>
    <font>
      <b/>
      <sz val="18"/>
      <color theme="1"/>
      <name val="宋体"/>
      <charset val="134"/>
    </font>
    <font>
      <sz val="18"/>
      <name val="宋体"/>
      <charset val="134"/>
    </font>
    <font>
      <b/>
      <sz val="12"/>
      <name val="宋体"/>
      <charset val="134"/>
    </font>
    <font>
      <b/>
      <u/>
      <sz val="12"/>
      <color theme="1"/>
      <name val="宋体"/>
      <charset val="134"/>
    </font>
    <font>
      <b/>
      <u/>
      <sz val="12"/>
      <name val="宋体"/>
      <charset val="134"/>
    </font>
    <font>
      <u/>
      <sz val="12"/>
      <name val="宋体"/>
      <charset val="134"/>
    </font>
    <font>
      <b/>
      <sz val="11"/>
      <name val="标宋体"/>
      <charset val="134"/>
    </font>
    <font>
      <b/>
      <sz val="12"/>
      <color theme="1"/>
      <name val="宋体"/>
      <charset val="134"/>
    </font>
    <font>
      <b/>
      <sz val="12"/>
      <name val="Times New Roman"/>
      <charset val="134"/>
    </font>
    <font>
      <sz val="11"/>
      <color theme="1"/>
      <name val="宋体"/>
      <charset val="134"/>
      <scheme val="major"/>
    </font>
    <font>
      <sz val="11"/>
      <color theme="1"/>
      <name val="宋体"/>
      <charset val="134"/>
    </font>
    <font>
      <sz val="12"/>
      <color theme="1"/>
      <name val="Times New Roman"/>
      <charset val="134"/>
    </font>
    <font>
      <sz val="11"/>
      <color theme="1"/>
      <name val="宋体"/>
      <charset val="0"/>
    </font>
    <font>
      <sz val="11"/>
      <name val="宋体"/>
      <charset val="134"/>
      <scheme val="major"/>
    </font>
    <font>
      <sz val="10"/>
      <name val="宋体"/>
      <charset val="134"/>
      <scheme val="major"/>
    </font>
    <font>
      <sz val="11"/>
      <name val="新宋体"/>
      <charset val="134"/>
    </font>
    <font>
      <sz val="11"/>
      <name val="宋体"/>
      <charset val="134"/>
      <scheme val="minor"/>
    </font>
    <font>
      <b/>
      <sz val="12"/>
      <color theme="1"/>
      <name val="Times New Roman"/>
      <charset val="134"/>
    </font>
    <font>
      <sz val="12"/>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0"/>
      <name val="Arial"/>
      <charset val="0"/>
    </font>
    <font>
      <sz val="11"/>
      <color indexed="17"/>
      <name val="宋体"/>
      <charset val="134"/>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s>
  <fills count="35">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indexed="42"/>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9">
    <xf numFmtId="0" fontId="0" fillId="0" borderId="0"/>
    <xf numFmtId="42" fontId="0" fillId="0" borderId="0" applyFont="0" applyFill="0" applyBorder="0" applyAlignment="0" applyProtection="0">
      <alignment vertical="center"/>
    </xf>
    <xf numFmtId="0" fontId="23" fillId="3" borderId="0" applyNumberFormat="0" applyBorder="0" applyAlignment="0" applyProtection="0">
      <alignment vertical="center"/>
    </xf>
    <xf numFmtId="0" fontId="24"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3" fillId="5" borderId="0" applyNumberFormat="0" applyBorder="0" applyAlignment="0" applyProtection="0">
      <alignment vertical="center"/>
    </xf>
    <xf numFmtId="0" fontId="25" fillId="6" borderId="0" applyNumberFormat="0" applyBorder="0" applyAlignment="0" applyProtection="0">
      <alignment vertical="center"/>
    </xf>
    <xf numFmtId="43" fontId="0" fillId="0" borderId="0" applyFont="0" applyFill="0" applyBorder="0" applyAlignment="0" applyProtection="0">
      <alignment vertical="center"/>
    </xf>
    <xf numFmtId="0" fontId="26" fillId="7"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8" borderId="4" applyNumberFormat="0" applyFont="0" applyAlignment="0" applyProtection="0">
      <alignment vertical="center"/>
    </xf>
    <xf numFmtId="0" fontId="26" fillId="9" borderId="0" applyNumberFormat="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5" applyNumberFormat="0" applyFill="0" applyAlignment="0" applyProtection="0">
      <alignment vertical="center"/>
    </xf>
    <xf numFmtId="0" fontId="34" fillId="0" borderId="5" applyNumberFormat="0" applyFill="0" applyAlignment="0" applyProtection="0">
      <alignment vertical="center"/>
    </xf>
    <xf numFmtId="0" fontId="26" fillId="10" borderId="0" applyNumberFormat="0" applyBorder="0" applyAlignment="0" applyProtection="0">
      <alignment vertical="center"/>
    </xf>
    <xf numFmtId="0" fontId="29" fillId="0" borderId="6" applyNumberFormat="0" applyFill="0" applyAlignment="0" applyProtection="0">
      <alignment vertical="center"/>
    </xf>
    <xf numFmtId="0" fontId="26" fillId="11" borderId="0" applyNumberFormat="0" applyBorder="0" applyAlignment="0" applyProtection="0">
      <alignment vertical="center"/>
    </xf>
    <xf numFmtId="0" fontId="35" fillId="12" borderId="7" applyNumberFormat="0" applyAlignment="0" applyProtection="0">
      <alignment vertical="center"/>
    </xf>
    <xf numFmtId="0" fontId="36" fillId="12" borderId="3" applyNumberFormat="0" applyAlignment="0" applyProtection="0">
      <alignment vertical="center"/>
    </xf>
    <xf numFmtId="0" fontId="37" fillId="13" borderId="8" applyNumberFormat="0" applyAlignment="0" applyProtection="0">
      <alignment vertical="center"/>
    </xf>
    <xf numFmtId="0" fontId="38" fillId="0" borderId="0"/>
    <xf numFmtId="0" fontId="39" fillId="14" borderId="0">
      <alignment vertical="center"/>
    </xf>
    <xf numFmtId="0" fontId="23" fillId="15" borderId="0" applyNumberFormat="0" applyBorder="0" applyAlignment="0" applyProtection="0">
      <alignment vertical="center"/>
    </xf>
    <xf numFmtId="0" fontId="26" fillId="16" borderId="0" applyNumberFormat="0" applyBorder="0" applyAlignment="0" applyProtection="0">
      <alignment vertical="center"/>
    </xf>
    <xf numFmtId="0" fontId="40" fillId="0" borderId="9" applyNumberFormat="0" applyFill="0" applyAlignment="0" applyProtection="0">
      <alignment vertical="center"/>
    </xf>
    <xf numFmtId="0" fontId="41" fillId="0" borderId="10" applyNumberFormat="0" applyFill="0" applyAlignment="0" applyProtection="0">
      <alignment vertical="center"/>
    </xf>
    <xf numFmtId="0" fontId="42" fillId="17" borderId="0" applyNumberFormat="0" applyBorder="0" applyAlignment="0" applyProtection="0">
      <alignment vertical="center"/>
    </xf>
    <xf numFmtId="0" fontId="43" fillId="18" borderId="0" applyNumberFormat="0" applyBorder="0" applyAlignment="0" applyProtection="0">
      <alignment vertical="center"/>
    </xf>
    <xf numFmtId="0" fontId="23" fillId="19" borderId="0" applyNumberFormat="0" applyBorder="0" applyAlignment="0" applyProtection="0">
      <alignment vertical="center"/>
    </xf>
    <xf numFmtId="0" fontId="26"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0" fillId="0" borderId="0">
      <alignment vertical="center"/>
    </xf>
    <xf numFmtId="0" fontId="23"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6" fillId="29" borderId="0" applyNumberFormat="0" applyBorder="0" applyAlignment="0" applyProtection="0">
      <alignment vertical="center"/>
    </xf>
    <xf numFmtId="0" fontId="44" fillId="0" borderId="0"/>
    <xf numFmtId="0" fontId="23"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3" fillId="33" borderId="0" applyNumberFormat="0" applyBorder="0" applyAlignment="0" applyProtection="0">
      <alignment vertical="center"/>
    </xf>
    <xf numFmtId="0" fontId="26" fillId="34" borderId="0" applyNumberFormat="0" applyBorder="0" applyAlignment="0" applyProtection="0">
      <alignment vertical="center"/>
    </xf>
    <xf numFmtId="0" fontId="1" fillId="0" borderId="0">
      <alignment vertical="center"/>
    </xf>
    <xf numFmtId="0" fontId="1" fillId="0" borderId="0" applyProtection="0">
      <alignment vertical="center"/>
    </xf>
    <xf numFmtId="0" fontId="1" fillId="0" borderId="0">
      <alignment vertical="center"/>
    </xf>
    <xf numFmtId="0" fontId="1" fillId="0" borderId="0" applyProtection="0">
      <alignment vertical="center"/>
    </xf>
    <xf numFmtId="0" fontId="1" fillId="0" borderId="0">
      <alignment vertical="center"/>
    </xf>
    <xf numFmtId="0" fontId="38" fillId="0" borderId="0"/>
  </cellStyleXfs>
  <cellXfs count="42">
    <xf numFmtId="0" fontId="0" fillId="0" borderId="0" xfId="0"/>
    <xf numFmtId="49" fontId="1" fillId="0" borderId="0" xfId="0" applyNumberFormat="1" applyFont="1" applyFill="1" applyBorder="1" applyAlignment="1">
      <alignment vertical="center"/>
    </xf>
    <xf numFmtId="0" fontId="2" fillId="0" borderId="0" xfId="0" applyFont="1"/>
    <xf numFmtId="0" fontId="2" fillId="2" borderId="0" xfId="0" applyFont="1" applyFill="1"/>
    <xf numFmtId="176" fontId="3" fillId="0" borderId="0" xfId="0" applyNumberFormat="1" applyFont="1" applyFill="1" applyAlignment="1">
      <alignment horizontal="center" vertical="center" wrapText="1"/>
    </xf>
    <xf numFmtId="176" fontId="4" fillId="2" borderId="0" xfId="0" applyNumberFormat="1" applyFont="1" applyFill="1" applyAlignment="1">
      <alignment horizontal="center" vertical="center" wrapText="1"/>
    </xf>
    <xf numFmtId="176" fontId="5" fillId="0" borderId="0" xfId="0" applyNumberFormat="1" applyFont="1" applyFill="1" applyAlignment="1">
      <alignment horizontal="center" vertical="center" wrapText="1"/>
    </xf>
    <xf numFmtId="0" fontId="6" fillId="0" borderId="0" xfId="0" applyFont="1" applyFill="1" applyBorder="1" applyAlignment="1">
      <alignment vertical="center" wrapText="1"/>
    </xf>
    <xf numFmtId="0" fontId="7" fillId="2" borderId="0" xfId="0" applyFont="1" applyFill="1" applyBorder="1" applyAlignment="1">
      <alignment vertical="center" wrapText="1"/>
    </xf>
    <xf numFmtId="0" fontId="8" fillId="0" borderId="0" xfId="0" applyFont="1" applyFill="1" applyBorder="1" applyAlignment="1">
      <alignment vertical="center" wrapText="1"/>
    </xf>
    <xf numFmtId="176" fontId="8" fillId="0" borderId="0" xfId="0" applyNumberFormat="1" applyFont="1" applyFill="1" applyBorder="1" applyAlignment="1">
      <alignment vertical="center" wrapText="1"/>
    </xf>
    <xf numFmtId="176" fontId="6" fillId="0" borderId="0" xfId="0" applyNumberFormat="1" applyFont="1" applyFill="1" applyAlignment="1">
      <alignment horizontal="left" vertical="center" wrapText="1"/>
    </xf>
    <xf numFmtId="176" fontId="9" fillId="0" borderId="0" xfId="0" applyNumberFormat="1" applyFont="1" applyFill="1" applyBorder="1" applyAlignment="1">
      <alignment horizontal="left" vertical="center" wrapText="1"/>
    </xf>
    <xf numFmtId="176" fontId="10" fillId="0" borderId="1" xfId="0" applyNumberFormat="1" applyFont="1" applyFill="1" applyBorder="1" applyAlignment="1">
      <alignment horizontal="center" vertical="center" wrapText="1"/>
    </xf>
    <xf numFmtId="0" fontId="11" fillId="2" borderId="2" xfId="0" applyFont="1" applyFill="1" applyBorder="1" applyAlignment="1">
      <alignment horizontal="center" vertical="center" wrapText="1"/>
    </xf>
    <xf numFmtId="0" fontId="12" fillId="0" borderId="2" xfId="0" applyNumberFormat="1" applyFont="1" applyFill="1" applyBorder="1" applyAlignment="1">
      <alignment horizontal="center" vertical="center"/>
    </xf>
    <xf numFmtId="0" fontId="13" fillId="2" borderId="2" xfId="53" applyNumberFormat="1" applyFont="1" applyFill="1" applyBorder="1" applyAlignment="1">
      <alignment horizontal="center" vertical="center" wrapText="1"/>
    </xf>
    <xf numFmtId="0" fontId="14" fillId="0" borderId="2" xfId="0" applyFont="1" applyFill="1" applyBorder="1" applyAlignment="1">
      <alignment horizontal="center" vertical="center" wrapText="1"/>
    </xf>
    <xf numFmtId="176" fontId="15" fillId="2" borderId="2" xfId="0" applyNumberFormat="1" applyFont="1" applyFill="1" applyBorder="1" applyAlignment="1">
      <alignment horizontal="center" vertical="center"/>
    </xf>
    <xf numFmtId="176" fontId="15" fillId="2" borderId="2" xfId="0" applyNumberFormat="1" applyFont="1" applyFill="1" applyBorder="1" applyAlignment="1">
      <alignment horizontal="center" vertical="center" wrapText="1"/>
    </xf>
    <xf numFmtId="0" fontId="14" fillId="0" borderId="2" xfId="0" applyNumberFormat="1" applyFont="1" applyFill="1" applyBorder="1" applyAlignment="1">
      <alignment horizontal="center" vertical="center" wrapText="1"/>
    </xf>
    <xf numFmtId="0" fontId="14" fillId="2" borderId="2" xfId="53" applyNumberFormat="1" applyFont="1" applyFill="1" applyBorder="1" applyAlignment="1">
      <alignment horizontal="center" vertical="center" wrapText="1"/>
    </xf>
    <xf numFmtId="0" fontId="1" fillId="0" borderId="0" xfId="0" applyFont="1" applyFill="1" applyBorder="1" applyAlignment="1"/>
    <xf numFmtId="0" fontId="14" fillId="2" borderId="2" xfId="0" applyNumberFormat="1" applyFont="1" applyFill="1" applyBorder="1" applyAlignment="1">
      <alignment horizontal="center"/>
    </xf>
    <xf numFmtId="0" fontId="14" fillId="2" borderId="2" xfId="0" applyFont="1" applyFill="1" applyBorder="1" applyAlignment="1">
      <alignment horizontal="center" vertical="center" wrapText="1"/>
    </xf>
    <xf numFmtId="0" fontId="14" fillId="0" borderId="2" xfId="0" applyFont="1" applyFill="1" applyBorder="1" applyAlignment="1">
      <alignment horizontal="center" vertical="center"/>
    </xf>
    <xf numFmtId="0" fontId="16" fillId="2" borderId="2" xfId="0" applyNumberFormat="1" applyFont="1" applyFill="1" applyBorder="1" applyAlignment="1">
      <alignment horizontal="center"/>
    </xf>
    <xf numFmtId="0" fontId="14" fillId="2" borderId="2" xfId="0" applyFont="1" applyFill="1" applyBorder="1" applyAlignment="1">
      <alignment horizontal="center" vertical="center"/>
    </xf>
    <xf numFmtId="0" fontId="14" fillId="0" borderId="2" xfId="58" applyNumberFormat="1" applyFont="1" applyFill="1" applyBorder="1" applyAlignment="1">
      <alignment horizontal="center"/>
    </xf>
    <xf numFmtId="0" fontId="17" fillId="2" borderId="2" xfId="55" applyNumberFormat="1" applyFont="1" applyFill="1" applyBorder="1" applyAlignment="1">
      <alignment horizontal="center" vertical="center" wrapText="1"/>
    </xf>
    <xf numFmtId="0" fontId="14" fillId="2" borderId="2" xfId="58" applyNumberFormat="1" applyFont="1" applyFill="1" applyBorder="1" applyAlignment="1">
      <alignment horizontal="center"/>
    </xf>
    <xf numFmtId="0" fontId="16" fillId="0" borderId="2" xfId="0" applyNumberFormat="1" applyFont="1" applyFill="1" applyBorder="1" applyAlignment="1">
      <alignment horizontal="center"/>
    </xf>
    <xf numFmtId="0" fontId="14" fillId="2" borderId="2" xfId="0" applyNumberFormat="1" applyFont="1" applyFill="1" applyBorder="1" applyAlignment="1">
      <alignment horizontal="center" vertical="center"/>
    </xf>
    <xf numFmtId="0" fontId="18" fillId="2" borderId="2" xfId="53" applyNumberFormat="1" applyFont="1" applyFill="1" applyBorder="1" applyAlignment="1">
      <alignment horizontal="center" vertical="center" wrapText="1"/>
    </xf>
    <xf numFmtId="0" fontId="14" fillId="2" borderId="2" xfId="27" applyNumberFormat="1" applyFont="1" applyFill="1" applyBorder="1" applyAlignment="1">
      <alignment horizontal="center"/>
    </xf>
    <xf numFmtId="0" fontId="19" fillId="2" borderId="2" xfId="53" applyNumberFormat="1" applyFont="1" applyFill="1" applyBorder="1" applyAlignment="1">
      <alignment horizontal="center" vertical="center" wrapText="1"/>
    </xf>
    <xf numFmtId="0" fontId="20" fillId="2" borderId="2" xfId="0" applyNumberFormat="1" applyFont="1" applyFill="1" applyBorder="1" applyAlignment="1">
      <alignment horizontal="center" vertical="center"/>
    </xf>
    <xf numFmtId="0" fontId="14" fillId="0" borderId="2"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21" fillId="2" borderId="0" xfId="0" applyFont="1" applyFill="1" applyBorder="1" applyAlignment="1">
      <alignment horizontal="center" vertical="center"/>
    </xf>
    <xf numFmtId="0" fontId="12" fillId="0" borderId="0" xfId="0" applyFont="1" applyFill="1" applyBorder="1" applyAlignment="1">
      <alignment horizontal="center" vertical="center"/>
    </xf>
    <xf numFmtId="0" fontId="22" fillId="0" borderId="0" xfId="0" applyFont="1" applyFill="1" applyBorder="1" applyAlignment="1">
      <alignment horizontal="center" vertical="center"/>
    </xf>
  </cellXfs>
  <cellStyles count="5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常规 2 2 7" xfId="27"/>
    <cellStyle name="好 2" xfId="28"/>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常规 7 2" xfId="40"/>
    <cellStyle name="40% - 强调文字颜色 2" xfId="41" builtinId="35"/>
    <cellStyle name="强调文字颜色 3" xfId="42" builtinId="37"/>
    <cellStyle name="强调文字颜色 4" xfId="43" builtinId="41"/>
    <cellStyle name="20% - 强调文字颜色 4" xfId="44" builtinId="42"/>
    <cellStyle name="40% - 强调文字颜色 4" xfId="45" builtinId="43"/>
    <cellStyle name="强调文字颜色 5" xfId="46" builtinId="45"/>
    <cellStyle name="常规 2 2" xfId="47"/>
    <cellStyle name="40% - 强调文字颜色 5" xfId="48" builtinId="47"/>
    <cellStyle name="60% - 强调文字颜色 5" xfId="49" builtinId="48"/>
    <cellStyle name="强调文字颜色 6" xfId="50" builtinId="49"/>
    <cellStyle name="40% - 强调文字颜色 6" xfId="51" builtinId="51"/>
    <cellStyle name="60% - 强调文字颜色 6" xfId="52" builtinId="52"/>
    <cellStyle name="常规 3" xfId="53"/>
    <cellStyle name="常规 20" xfId="54"/>
    <cellStyle name="常规 22" xfId="55"/>
    <cellStyle name="常规 17" xfId="56"/>
    <cellStyle name="常规 7" xfId="57"/>
    <cellStyle name="常规 2" xfId="58"/>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114300</xdr:colOff>
      <xdr:row>0</xdr:row>
      <xdr:rowOff>38100</xdr:rowOff>
    </xdr:from>
    <xdr:to>
      <xdr:col>2</xdr:col>
      <xdr:colOff>843915</xdr:colOff>
      <xdr:row>0</xdr:row>
      <xdr:rowOff>721995</xdr:rowOff>
    </xdr:to>
    <xdr:pic>
      <xdr:nvPicPr>
        <xdr:cNvPr id="3" name="图片 2" descr="4876a36a86dc645e1a373e17e64e4df"/>
        <xdr:cNvPicPr>
          <a:picLocks noChangeAspect="1"/>
        </xdr:cNvPicPr>
      </xdr:nvPicPr>
      <xdr:blipFill>
        <a:blip r:embed="rId1"/>
        <a:srcRect l="13276" t="37706" r="13441" b="43980"/>
        <a:stretch>
          <a:fillRect/>
        </a:stretch>
      </xdr:blipFill>
      <xdr:spPr>
        <a:xfrm>
          <a:off x="114300" y="38100"/>
          <a:ext cx="1958340" cy="68389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08"/>
  <sheetViews>
    <sheetView tabSelected="1" workbookViewId="0">
      <selection activeCell="C9" sqref="C9"/>
    </sheetView>
  </sheetViews>
  <sheetFormatPr defaultColWidth="9" defaultRowHeight="14.25"/>
  <cols>
    <col min="1" max="1" width="6.375" style="2" customWidth="1"/>
    <col min="2" max="2" width="9.75" style="3" customWidth="1"/>
    <col min="3" max="7" width="21.125" style="2" customWidth="1"/>
    <col min="8" max="8" width="13.7583333333333" style="2" customWidth="1"/>
    <col min="9" max="16384" width="9" style="2"/>
  </cols>
  <sheetData>
    <row r="1" s="1" customFormat="1" ht="67" customHeight="1" spans="1:8">
      <c r="A1" s="4" t="s">
        <v>0</v>
      </c>
      <c r="B1" s="5"/>
      <c r="C1" s="4"/>
      <c r="D1" s="4"/>
      <c r="E1" s="4"/>
      <c r="F1" s="6"/>
      <c r="G1" s="6"/>
      <c r="H1" s="6"/>
    </row>
    <row r="2" s="1" customFormat="1" ht="24" customHeight="1" spans="1:8">
      <c r="A2" s="7" t="s">
        <v>1</v>
      </c>
      <c r="B2" s="8"/>
      <c r="C2" s="9"/>
      <c r="D2" s="10"/>
      <c r="E2" s="11" t="s">
        <v>2</v>
      </c>
      <c r="F2" s="11"/>
      <c r="G2" s="12"/>
      <c r="H2" s="13" t="s">
        <v>3</v>
      </c>
    </row>
    <row r="3" s="1" customFormat="1" ht="44" customHeight="1" spans="1:8">
      <c r="A3" s="14" t="s">
        <v>4</v>
      </c>
      <c r="B3" s="14" t="s">
        <v>5</v>
      </c>
      <c r="C3" s="14" t="s">
        <v>6</v>
      </c>
      <c r="D3" s="14" t="s">
        <v>7</v>
      </c>
      <c r="E3" s="14" t="s">
        <v>8</v>
      </c>
      <c r="F3" s="14" t="s">
        <v>9</v>
      </c>
      <c r="G3" s="14" t="s">
        <v>10</v>
      </c>
      <c r="H3" s="14" t="s">
        <v>11</v>
      </c>
    </row>
    <row r="4" s="1" customFormat="1" ht="18" customHeight="1" spans="1:8">
      <c r="A4" s="15">
        <v>1</v>
      </c>
      <c r="B4" s="16" t="s">
        <v>12</v>
      </c>
      <c r="C4" s="17">
        <v>15</v>
      </c>
      <c r="D4" s="17">
        <v>15</v>
      </c>
      <c r="E4" s="18">
        <f t="shared" ref="E4:E23" si="0">D4*770</f>
        <v>11550</v>
      </c>
      <c r="F4" s="19">
        <f>H4*80%</f>
        <v>619.08</v>
      </c>
      <c r="G4" s="19">
        <f t="shared" ref="G4:G23" si="1">H4*20%</f>
        <v>154.77</v>
      </c>
      <c r="H4" s="19">
        <f t="shared" ref="H4:H23" si="2">D4*51.59</f>
        <v>773.85</v>
      </c>
    </row>
    <row r="5" s="1" customFormat="1" ht="18" customHeight="1" spans="1:8">
      <c r="A5" s="15">
        <v>2</v>
      </c>
      <c r="B5" s="16" t="s">
        <v>13</v>
      </c>
      <c r="C5" s="17">
        <v>30</v>
      </c>
      <c r="D5" s="17">
        <v>30</v>
      </c>
      <c r="E5" s="18">
        <f t="shared" si="0"/>
        <v>23100</v>
      </c>
      <c r="F5" s="19">
        <f t="shared" ref="F5:F68" si="3">H5*80%</f>
        <v>1238.16</v>
      </c>
      <c r="G5" s="19">
        <f t="shared" si="1"/>
        <v>309.54</v>
      </c>
      <c r="H5" s="19">
        <f t="shared" si="2"/>
        <v>1547.7</v>
      </c>
    </row>
    <row r="6" s="1" customFormat="1" ht="18" customHeight="1" spans="1:8">
      <c r="A6" s="15">
        <v>3</v>
      </c>
      <c r="B6" s="16" t="s">
        <v>14</v>
      </c>
      <c r="C6" s="17">
        <v>16</v>
      </c>
      <c r="D6" s="17">
        <v>16</v>
      </c>
      <c r="E6" s="18">
        <f t="shared" si="0"/>
        <v>12320</v>
      </c>
      <c r="F6" s="19">
        <f t="shared" si="3"/>
        <v>660.352</v>
      </c>
      <c r="G6" s="19">
        <f t="shared" si="1"/>
        <v>165.088</v>
      </c>
      <c r="H6" s="19">
        <f t="shared" si="2"/>
        <v>825.44</v>
      </c>
    </row>
    <row r="7" s="1" customFormat="1" ht="18" customHeight="1" spans="1:8">
      <c r="A7" s="15">
        <v>4</v>
      </c>
      <c r="B7" s="16" t="s">
        <v>15</v>
      </c>
      <c r="C7" s="17">
        <v>20</v>
      </c>
      <c r="D7" s="17">
        <v>20</v>
      </c>
      <c r="E7" s="18">
        <f t="shared" si="0"/>
        <v>15400</v>
      </c>
      <c r="F7" s="19">
        <f t="shared" si="3"/>
        <v>825.44</v>
      </c>
      <c r="G7" s="19">
        <f t="shared" si="1"/>
        <v>206.36</v>
      </c>
      <c r="H7" s="19">
        <f t="shared" si="2"/>
        <v>1031.8</v>
      </c>
    </row>
    <row r="8" s="1" customFormat="1" ht="18" customHeight="1" spans="1:8">
      <c r="A8" s="15">
        <v>5</v>
      </c>
      <c r="B8" s="16" t="s">
        <v>16</v>
      </c>
      <c r="C8" s="17">
        <v>17</v>
      </c>
      <c r="D8" s="17">
        <v>17</v>
      </c>
      <c r="E8" s="18">
        <f t="shared" si="0"/>
        <v>13090</v>
      </c>
      <c r="F8" s="19">
        <f t="shared" si="3"/>
        <v>701.624</v>
      </c>
      <c r="G8" s="19">
        <f t="shared" si="1"/>
        <v>175.406</v>
      </c>
      <c r="H8" s="19">
        <f t="shared" si="2"/>
        <v>877.03</v>
      </c>
    </row>
    <row r="9" s="1" customFormat="1" ht="18" customHeight="1" spans="1:8">
      <c r="A9" s="15">
        <v>6</v>
      </c>
      <c r="B9" s="16" t="s">
        <v>17</v>
      </c>
      <c r="C9" s="17">
        <v>12</v>
      </c>
      <c r="D9" s="17">
        <v>12</v>
      </c>
      <c r="E9" s="18">
        <f t="shared" si="0"/>
        <v>9240</v>
      </c>
      <c r="F9" s="19">
        <f t="shared" si="3"/>
        <v>495.264</v>
      </c>
      <c r="G9" s="19">
        <f t="shared" si="1"/>
        <v>123.816</v>
      </c>
      <c r="H9" s="19">
        <f t="shared" si="2"/>
        <v>619.08</v>
      </c>
    </row>
    <row r="10" s="1" customFormat="1" ht="18" customHeight="1" spans="1:8">
      <c r="A10" s="15">
        <v>7</v>
      </c>
      <c r="B10" s="16" t="s">
        <v>18</v>
      </c>
      <c r="C10" s="17">
        <v>8</v>
      </c>
      <c r="D10" s="17">
        <v>8</v>
      </c>
      <c r="E10" s="18">
        <f t="shared" si="0"/>
        <v>6160</v>
      </c>
      <c r="F10" s="19">
        <f t="shared" si="3"/>
        <v>330.176</v>
      </c>
      <c r="G10" s="19">
        <f t="shared" si="1"/>
        <v>82.544</v>
      </c>
      <c r="H10" s="19">
        <f t="shared" si="2"/>
        <v>412.72</v>
      </c>
    </row>
    <row r="11" s="1" customFormat="1" ht="18" customHeight="1" spans="1:8">
      <c r="A11" s="15">
        <v>8</v>
      </c>
      <c r="B11" s="16" t="s">
        <v>19</v>
      </c>
      <c r="C11" s="17">
        <v>30</v>
      </c>
      <c r="D11" s="17">
        <v>30</v>
      </c>
      <c r="E11" s="18">
        <f t="shared" si="0"/>
        <v>23100</v>
      </c>
      <c r="F11" s="19">
        <f t="shared" si="3"/>
        <v>1238.16</v>
      </c>
      <c r="G11" s="19">
        <f t="shared" si="1"/>
        <v>309.54</v>
      </c>
      <c r="H11" s="19">
        <f t="shared" si="2"/>
        <v>1547.7</v>
      </c>
    </row>
    <row r="12" s="1" customFormat="1" ht="18" customHeight="1" spans="1:8">
      <c r="A12" s="15">
        <v>9</v>
      </c>
      <c r="B12" s="20" t="s">
        <v>20</v>
      </c>
      <c r="C12" s="17">
        <v>25</v>
      </c>
      <c r="D12" s="17">
        <v>25</v>
      </c>
      <c r="E12" s="18">
        <f t="shared" si="0"/>
        <v>19250</v>
      </c>
      <c r="F12" s="19">
        <f t="shared" si="3"/>
        <v>1031.8</v>
      </c>
      <c r="G12" s="19">
        <f t="shared" si="1"/>
        <v>257.95</v>
      </c>
      <c r="H12" s="19">
        <f t="shared" si="2"/>
        <v>1289.75</v>
      </c>
    </row>
    <row r="13" s="1" customFormat="1" ht="18" customHeight="1" spans="1:8">
      <c r="A13" s="15">
        <v>10</v>
      </c>
      <c r="B13" s="20" t="s">
        <v>21</v>
      </c>
      <c r="C13" s="17">
        <v>15</v>
      </c>
      <c r="D13" s="17">
        <v>15</v>
      </c>
      <c r="E13" s="18">
        <f t="shared" si="0"/>
        <v>11550</v>
      </c>
      <c r="F13" s="19">
        <f t="shared" si="3"/>
        <v>619.08</v>
      </c>
      <c r="G13" s="19">
        <f t="shared" si="1"/>
        <v>154.77</v>
      </c>
      <c r="H13" s="19">
        <f t="shared" si="2"/>
        <v>773.85</v>
      </c>
    </row>
    <row r="14" s="1" customFormat="1" ht="18" customHeight="1" spans="1:8">
      <c r="A14" s="15">
        <v>11</v>
      </c>
      <c r="B14" s="20" t="s">
        <v>22</v>
      </c>
      <c r="C14" s="17">
        <v>15</v>
      </c>
      <c r="D14" s="17">
        <v>15</v>
      </c>
      <c r="E14" s="18">
        <f t="shared" si="0"/>
        <v>11550</v>
      </c>
      <c r="F14" s="19">
        <f t="shared" si="3"/>
        <v>619.08</v>
      </c>
      <c r="G14" s="19">
        <f t="shared" si="1"/>
        <v>154.77</v>
      </c>
      <c r="H14" s="19">
        <f t="shared" si="2"/>
        <v>773.85</v>
      </c>
    </row>
    <row r="15" s="1" customFormat="1" ht="18" customHeight="1" spans="1:8">
      <c r="A15" s="15">
        <v>12</v>
      </c>
      <c r="B15" s="20" t="s">
        <v>23</v>
      </c>
      <c r="C15" s="17">
        <v>26</v>
      </c>
      <c r="D15" s="17">
        <v>26</v>
      </c>
      <c r="E15" s="18">
        <f t="shared" si="0"/>
        <v>20020</v>
      </c>
      <c r="F15" s="19">
        <f t="shared" si="3"/>
        <v>1073.072</v>
      </c>
      <c r="G15" s="19">
        <f t="shared" si="1"/>
        <v>268.268</v>
      </c>
      <c r="H15" s="19">
        <f t="shared" si="2"/>
        <v>1341.34</v>
      </c>
    </row>
    <row r="16" s="1" customFormat="1" ht="18" customHeight="1" spans="1:8">
      <c r="A16" s="15">
        <v>13</v>
      </c>
      <c r="B16" s="20" t="s">
        <v>24</v>
      </c>
      <c r="C16" s="17">
        <v>15</v>
      </c>
      <c r="D16" s="17">
        <v>15</v>
      </c>
      <c r="E16" s="18">
        <f t="shared" si="0"/>
        <v>11550</v>
      </c>
      <c r="F16" s="19">
        <f t="shared" si="3"/>
        <v>619.08</v>
      </c>
      <c r="G16" s="19">
        <f t="shared" si="1"/>
        <v>154.77</v>
      </c>
      <c r="H16" s="19">
        <f t="shared" si="2"/>
        <v>773.85</v>
      </c>
    </row>
    <row r="17" s="1" customFormat="1" ht="18" customHeight="1" spans="1:8">
      <c r="A17" s="15">
        <v>14</v>
      </c>
      <c r="B17" s="20" t="s">
        <v>25</v>
      </c>
      <c r="C17" s="17">
        <v>20</v>
      </c>
      <c r="D17" s="17">
        <v>20</v>
      </c>
      <c r="E17" s="18">
        <f t="shared" si="0"/>
        <v>15400</v>
      </c>
      <c r="F17" s="19">
        <f t="shared" si="3"/>
        <v>825.44</v>
      </c>
      <c r="G17" s="19">
        <f t="shared" si="1"/>
        <v>206.36</v>
      </c>
      <c r="H17" s="19">
        <f t="shared" si="2"/>
        <v>1031.8</v>
      </c>
    </row>
    <row r="18" s="1" customFormat="1" ht="18" customHeight="1" spans="1:8">
      <c r="A18" s="15">
        <v>15</v>
      </c>
      <c r="B18" s="20" t="s">
        <v>26</v>
      </c>
      <c r="C18" s="17">
        <v>24</v>
      </c>
      <c r="D18" s="17">
        <v>24</v>
      </c>
      <c r="E18" s="18">
        <f t="shared" si="0"/>
        <v>18480</v>
      </c>
      <c r="F18" s="19">
        <f t="shared" si="3"/>
        <v>990.528</v>
      </c>
      <c r="G18" s="19">
        <f t="shared" si="1"/>
        <v>247.632</v>
      </c>
      <c r="H18" s="19">
        <f t="shared" si="2"/>
        <v>1238.16</v>
      </c>
    </row>
    <row r="19" s="1" customFormat="1" ht="18" customHeight="1" spans="1:8">
      <c r="A19" s="15">
        <v>16</v>
      </c>
      <c r="B19" s="20" t="s">
        <v>27</v>
      </c>
      <c r="C19" s="17">
        <v>23</v>
      </c>
      <c r="D19" s="17">
        <v>23</v>
      </c>
      <c r="E19" s="18">
        <f t="shared" si="0"/>
        <v>17710</v>
      </c>
      <c r="F19" s="19">
        <f t="shared" si="3"/>
        <v>949.256</v>
      </c>
      <c r="G19" s="19">
        <f t="shared" si="1"/>
        <v>237.314</v>
      </c>
      <c r="H19" s="19">
        <f t="shared" si="2"/>
        <v>1186.57</v>
      </c>
    </row>
    <row r="20" s="1" customFormat="1" ht="18" customHeight="1" spans="1:8">
      <c r="A20" s="15">
        <v>17</v>
      </c>
      <c r="B20" s="20" t="s">
        <v>28</v>
      </c>
      <c r="C20" s="17">
        <v>26</v>
      </c>
      <c r="D20" s="17">
        <v>26</v>
      </c>
      <c r="E20" s="18">
        <f t="shared" si="0"/>
        <v>20020</v>
      </c>
      <c r="F20" s="19">
        <f t="shared" si="3"/>
        <v>1073.072</v>
      </c>
      <c r="G20" s="19">
        <f t="shared" si="1"/>
        <v>268.268</v>
      </c>
      <c r="H20" s="19">
        <f t="shared" si="2"/>
        <v>1341.34</v>
      </c>
    </row>
    <row r="21" s="1" customFormat="1" ht="18" customHeight="1" spans="1:8">
      <c r="A21" s="15">
        <v>18</v>
      </c>
      <c r="B21" s="20" t="s">
        <v>29</v>
      </c>
      <c r="C21" s="17">
        <v>25</v>
      </c>
      <c r="D21" s="17">
        <v>25</v>
      </c>
      <c r="E21" s="18">
        <f t="shared" si="0"/>
        <v>19250</v>
      </c>
      <c r="F21" s="19">
        <f t="shared" si="3"/>
        <v>1031.8</v>
      </c>
      <c r="G21" s="19">
        <f t="shared" si="1"/>
        <v>257.95</v>
      </c>
      <c r="H21" s="19">
        <f t="shared" si="2"/>
        <v>1289.75</v>
      </c>
    </row>
    <row r="22" s="1" customFormat="1" ht="18" customHeight="1" spans="1:8">
      <c r="A22" s="15">
        <v>19</v>
      </c>
      <c r="B22" s="20" t="s">
        <v>30</v>
      </c>
      <c r="C22" s="17">
        <v>14</v>
      </c>
      <c r="D22" s="17">
        <v>14</v>
      </c>
      <c r="E22" s="18">
        <f t="shared" si="0"/>
        <v>10780</v>
      </c>
      <c r="F22" s="19">
        <f t="shared" si="3"/>
        <v>577.808</v>
      </c>
      <c r="G22" s="19">
        <f t="shared" si="1"/>
        <v>144.452</v>
      </c>
      <c r="H22" s="19">
        <f t="shared" si="2"/>
        <v>722.26</v>
      </c>
    </row>
    <row r="23" s="1" customFormat="1" ht="18" customHeight="1" spans="1:8">
      <c r="A23" s="15">
        <v>20</v>
      </c>
      <c r="B23" s="20" t="s">
        <v>31</v>
      </c>
      <c r="C23" s="17">
        <v>10</v>
      </c>
      <c r="D23" s="17">
        <v>10</v>
      </c>
      <c r="E23" s="18">
        <f t="shared" si="0"/>
        <v>7700</v>
      </c>
      <c r="F23" s="19">
        <f t="shared" si="3"/>
        <v>412.72</v>
      </c>
      <c r="G23" s="19">
        <f t="shared" si="1"/>
        <v>103.18</v>
      </c>
      <c r="H23" s="19">
        <f t="shared" si="2"/>
        <v>515.9</v>
      </c>
    </row>
    <row r="24" s="1" customFormat="1" ht="18" customHeight="1" spans="1:9">
      <c r="A24" s="15">
        <v>21</v>
      </c>
      <c r="B24" s="20" t="s">
        <v>32</v>
      </c>
      <c r="C24" s="17">
        <v>20</v>
      </c>
      <c r="D24" s="17">
        <v>20</v>
      </c>
      <c r="E24" s="18">
        <f t="shared" ref="E24:E87" si="4">D24*770</f>
        <v>15400</v>
      </c>
      <c r="F24" s="19">
        <f t="shared" si="3"/>
        <v>825.44</v>
      </c>
      <c r="G24" s="19">
        <f t="shared" ref="G24:G87" si="5">H24*20%</f>
        <v>206.36</v>
      </c>
      <c r="H24" s="19">
        <f t="shared" ref="H24:H87" si="6">D24*51.59</f>
        <v>1031.8</v>
      </c>
      <c r="I24" s="22"/>
    </row>
    <row r="25" s="1" customFormat="1" ht="18" customHeight="1" spans="1:9">
      <c r="A25" s="15">
        <v>22</v>
      </c>
      <c r="B25" s="20" t="s">
        <v>33</v>
      </c>
      <c r="C25" s="17">
        <v>22</v>
      </c>
      <c r="D25" s="17">
        <v>22</v>
      </c>
      <c r="E25" s="18">
        <f t="shared" si="4"/>
        <v>16940</v>
      </c>
      <c r="F25" s="19">
        <f t="shared" si="3"/>
        <v>907.984</v>
      </c>
      <c r="G25" s="19">
        <f t="shared" si="5"/>
        <v>226.996</v>
      </c>
      <c r="H25" s="19">
        <f t="shared" si="6"/>
        <v>1134.98</v>
      </c>
      <c r="I25" s="22"/>
    </row>
    <row r="26" s="1" customFormat="1" ht="18" customHeight="1" spans="1:9">
      <c r="A26" s="15">
        <v>23</v>
      </c>
      <c r="B26" s="20" t="s">
        <v>34</v>
      </c>
      <c r="C26" s="17">
        <v>22</v>
      </c>
      <c r="D26" s="17">
        <v>22</v>
      </c>
      <c r="E26" s="18">
        <f t="shared" si="4"/>
        <v>16940</v>
      </c>
      <c r="F26" s="19">
        <f t="shared" si="3"/>
        <v>907.984</v>
      </c>
      <c r="G26" s="19">
        <f t="shared" si="5"/>
        <v>226.996</v>
      </c>
      <c r="H26" s="19">
        <f t="shared" si="6"/>
        <v>1134.98</v>
      </c>
      <c r="I26" s="22"/>
    </row>
    <row r="27" s="1" customFormat="1" ht="18" customHeight="1" spans="1:9">
      <c r="A27" s="15">
        <v>24</v>
      </c>
      <c r="B27" s="20" t="s">
        <v>29</v>
      </c>
      <c r="C27" s="17">
        <v>15</v>
      </c>
      <c r="D27" s="17">
        <v>15</v>
      </c>
      <c r="E27" s="18">
        <f t="shared" si="4"/>
        <v>11550</v>
      </c>
      <c r="F27" s="19">
        <f t="shared" si="3"/>
        <v>619.08</v>
      </c>
      <c r="G27" s="19">
        <f t="shared" si="5"/>
        <v>154.77</v>
      </c>
      <c r="H27" s="19">
        <f t="shared" si="6"/>
        <v>773.85</v>
      </c>
      <c r="I27" s="22"/>
    </row>
    <row r="28" s="1" customFormat="1" ht="18" customHeight="1" spans="1:9">
      <c r="A28" s="15">
        <v>25</v>
      </c>
      <c r="B28" s="20" t="s">
        <v>35</v>
      </c>
      <c r="C28" s="17">
        <v>26</v>
      </c>
      <c r="D28" s="17">
        <v>26</v>
      </c>
      <c r="E28" s="18">
        <f t="shared" si="4"/>
        <v>20020</v>
      </c>
      <c r="F28" s="19">
        <f t="shared" si="3"/>
        <v>1073.072</v>
      </c>
      <c r="G28" s="19">
        <f t="shared" si="5"/>
        <v>268.268</v>
      </c>
      <c r="H28" s="19">
        <f t="shared" si="6"/>
        <v>1341.34</v>
      </c>
      <c r="I28" s="22"/>
    </row>
    <row r="29" s="1" customFormat="1" ht="18" customHeight="1" spans="1:9">
      <c r="A29" s="15">
        <v>26</v>
      </c>
      <c r="B29" s="20" t="s">
        <v>15</v>
      </c>
      <c r="C29" s="17">
        <v>23</v>
      </c>
      <c r="D29" s="17">
        <v>23</v>
      </c>
      <c r="E29" s="18">
        <f t="shared" si="4"/>
        <v>17710</v>
      </c>
      <c r="F29" s="19">
        <f t="shared" si="3"/>
        <v>949.256</v>
      </c>
      <c r="G29" s="19">
        <f t="shared" si="5"/>
        <v>237.314</v>
      </c>
      <c r="H29" s="19">
        <f t="shared" si="6"/>
        <v>1186.57</v>
      </c>
      <c r="I29" s="22"/>
    </row>
    <row r="30" s="1" customFormat="1" ht="18" customHeight="1" spans="1:9">
      <c r="A30" s="15">
        <v>27</v>
      </c>
      <c r="B30" s="21" t="s">
        <v>36</v>
      </c>
      <c r="C30" s="17">
        <v>6</v>
      </c>
      <c r="D30" s="17">
        <v>6</v>
      </c>
      <c r="E30" s="18">
        <f t="shared" si="4"/>
        <v>4620</v>
      </c>
      <c r="F30" s="19">
        <f t="shared" si="3"/>
        <v>247.632</v>
      </c>
      <c r="G30" s="19">
        <f t="shared" si="5"/>
        <v>61.908</v>
      </c>
      <c r="H30" s="19">
        <f t="shared" si="6"/>
        <v>309.54</v>
      </c>
      <c r="I30" s="22"/>
    </row>
    <row r="31" s="1" customFormat="1" ht="18" customHeight="1" spans="1:9">
      <c r="A31" s="15">
        <v>28</v>
      </c>
      <c r="B31" s="20" t="s">
        <v>37</v>
      </c>
      <c r="C31" s="17">
        <v>27</v>
      </c>
      <c r="D31" s="17">
        <v>27</v>
      </c>
      <c r="E31" s="18">
        <f t="shared" si="4"/>
        <v>20790</v>
      </c>
      <c r="F31" s="19">
        <f t="shared" si="3"/>
        <v>1114.344</v>
      </c>
      <c r="G31" s="19">
        <f t="shared" si="5"/>
        <v>278.586</v>
      </c>
      <c r="H31" s="19">
        <f t="shared" si="6"/>
        <v>1392.93</v>
      </c>
      <c r="I31" s="22"/>
    </row>
    <row r="32" s="1" customFormat="1" ht="18" customHeight="1" spans="1:9">
      <c r="A32" s="15">
        <v>29</v>
      </c>
      <c r="B32" s="20" t="s">
        <v>38</v>
      </c>
      <c r="C32" s="17">
        <v>19</v>
      </c>
      <c r="D32" s="17">
        <v>19</v>
      </c>
      <c r="E32" s="18">
        <f t="shared" si="4"/>
        <v>14630</v>
      </c>
      <c r="F32" s="19">
        <f t="shared" si="3"/>
        <v>784.168</v>
      </c>
      <c r="G32" s="19">
        <f t="shared" si="5"/>
        <v>196.042</v>
      </c>
      <c r="H32" s="19">
        <f t="shared" si="6"/>
        <v>980.21</v>
      </c>
      <c r="I32" s="22"/>
    </row>
    <row r="33" s="1" customFormat="1" ht="18" customHeight="1" spans="1:9">
      <c r="A33" s="15">
        <v>30</v>
      </c>
      <c r="B33" s="20" t="s">
        <v>39</v>
      </c>
      <c r="C33" s="17">
        <v>20</v>
      </c>
      <c r="D33" s="17">
        <v>20</v>
      </c>
      <c r="E33" s="18">
        <f t="shared" si="4"/>
        <v>15400</v>
      </c>
      <c r="F33" s="19">
        <f t="shared" si="3"/>
        <v>825.44</v>
      </c>
      <c r="G33" s="19">
        <f t="shared" si="5"/>
        <v>206.36</v>
      </c>
      <c r="H33" s="19">
        <f t="shared" si="6"/>
        <v>1031.8</v>
      </c>
      <c r="I33" s="22"/>
    </row>
    <row r="34" s="1" customFormat="1" ht="18" customHeight="1" spans="1:9">
      <c r="A34" s="15">
        <v>31</v>
      </c>
      <c r="B34" s="20" t="s">
        <v>40</v>
      </c>
      <c r="C34" s="17">
        <v>18</v>
      </c>
      <c r="D34" s="17">
        <v>18</v>
      </c>
      <c r="E34" s="18">
        <f t="shared" si="4"/>
        <v>13860</v>
      </c>
      <c r="F34" s="19">
        <f t="shared" si="3"/>
        <v>742.896</v>
      </c>
      <c r="G34" s="19">
        <f t="shared" si="5"/>
        <v>185.724</v>
      </c>
      <c r="H34" s="19">
        <f t="shared" si="6"/>
        <v>928.62</v>
      </c>
      <c r="I34" s="22"/>
    </row>
    <row r="35" s="1" customFormat="1" ht="18" customHeight="1" spans="1:9">
      <c r="A35" s="15">
        <v>32</v>
      </c>
      <c r="B35" s="20" t="s">
        <v>41</v>
      </c>
      <c r="C35" s="17">
        <v>25</v>
      </c>
      <c r="D35" s="17">
        <v>25</v>
      </c>
      <c r="E35" s="18">
        <f t="shared" si="4"/>
        <v>19250</v>
      </c>
      <c r="F35" s="19">
        <f t="shared" si="3"/>
        <v>1031.8</v>
      </c>
      <c r="G35" s="19">
        <f t="shared" si="5"/>
        <v>257.95</v>
      </c>
      <c r="H35" s="19">
        <f t="shared" si="6"/>
        <v>1289.75</v>
      </c>
      <c r="I35" s="22"/>
    </row>
    <row r="36" s="1" customFormat="1" ht="18" customHeight="1" spans="1:9">
      <c r="A36" s="15">
        <v>33</v>
      </c>
      <c r="B36" s="20" t="s">
        <v>42</v>
      </c>
      <c r="C36" s="17">
        <v>22</v>
      </c>
      <c r="D36" s="17">
        <v>22</v>
      </c>
      <c r="E36" s="18">
        <f t="shared" si="4"/>
        <v>16940</v>
      </c>
      <c r="F36" s="19">
        <f t="shared" si="3"/>
        <v>907.984</v>
      </c>
      <c r="G36" s="19">
        <f t="shared" si="5"/>
        <v>226.996</v>
      </c>
      <c r="H36" s="19">
        <f t="shared" si="6"/>
        <v>1134.98</v>
      </c>
      <c r="I36" s="22"/>
    </row>
    <row r="37" s="1" customFormat="1" ht="18" customHeight="1" spans="1:9">
      <c r="A37" s="15">
        <v>34</v>
      </c>
      <c r="B37" s="20" t="s">
        <v>43</v>
      </c>
      <c r="C37" s="17">
        <v>20</v>
      </c>
      <c r="D37" s="17">
        <v>20</v>
      </c>
      <c r="E37" s="18">
        <f t="shared" si="4"/>
        <v>15400</v>
      </c>
      <c r="F37" s="19">
        <f t="shared" si="3"/>
        <v>825.44</v>
      </c>
      <c r="G37" s="19">
        <f t="shared" si="5"/>
        <v>206.36</v>
      </c>
      <c r="H37" s="19">
        <f t="shared" si="6"/>
        <v>1031.8</v>
      </c>
      <c r="I37" s="22"/>
    </row>
    <row r="38" s="1" customFormat="1" ht="18" customHeight="1" spans="1:9">
      <c r="A38" s="15">
        <v>35</v>
      </c>
      <c r="B38" s="21" t="s">
        <v>44</v>
      </c>
      <c r="C38" s="17">
        <v>20</v>
      </c>
      <c r="D38" s="17">
        <v>20</v>
      </c>
      <c r="E38" s="18">
        <f t="shared" si="4"/>
        <v>15400</v>
      </c>
      <c r="F38" s="19">
        <f t="shared" si="3"/>
        <v>825.44</v>
      </c>
      <c r="G38" s="19">
        <f t="shared" si="5"/>
        <v>206.36</v>
      </c>
      <c r="H38" s="19">
        <f t="shared" si="6"/>
        <v>1031.8</v>
      </c>
      <c r="I38" s="22"/>
    </row>
    <row r="39" s="1" customFormat="1" ht="18" customHeight="1" spans="1:9">
      <c r="A39" s="15">
        <v>36</v>
      </c>
      <c r="B39" s="21" t="s">
        <v>45</v>
      </c>
      <c r="C39" s="17">
        <v>14</v>
      </c>
      <c r="D39" s="17">
        <v>14</v>
      </c>
      <c r="E39" s="18">
        <f t="shared" si="4"/>
        <v>10780</v>
      </c>
      <c r="F39" s="19">
        <f t="shared" si="3"/>
        <v>577.808</v>
      </c>
      <c r="G39" s="19">
        <f t="shared" si="5"/>
        <v>144.452</v>
      </c>
      <c r="H39" s="19">
        <f t="shared" si="6"/>
        <v>722.26</v>
      </c>
      <c r="I39" s="22"/>
    </row>
    <row r="40" s="1" customFormat="1" ht="18" customHeight="1" spans="1:9">
      <c r="A40" s="15">
        <v>37</v>
      </c>
      <c r="B40" s="20" t="s">
        <v>46</v>
      </c>
      <c r="C40" s="17">
        <v>12</v>
      </c>
      <c r="D40" s="17">
        <v>12</v>
      </c>
      <c r="E40" s="18">
        <f t="shared" si="4"/>
        <v>9240</v>
      </c>
      <c r="F40" s="19">
        <f t="shared" si="3"/>
        <v>495.264</v>
      </c>
      <c r="G40" s="19">
        <f t="shared" si="5"/>
        <v>123.816</v>
      </c>
      <c r="H40" s="19">
        <f t="shared" si="6"/>
        <v>619.08</v>
      </c>
      <c r="I40" s="22"/>
    </row>
    <row r="41" s="1" customFormat="1" ht="18" customHeight="1" spans="1:9">
      <c r="A41" s="15">
        <v>38</v>
      </c>
      <c r="B41" s="20" t="s">
        <v>47</v>
      </c>
      <c r="C41" s="17">
        <v>33</v>
      </c>
      <c r="D41" s="17">
        <v>33</v>
      </c>
      <c r="E41" s="18">
        <f t="shared" si="4"/>
        <v>25410</v>
      </c>
      <c r="F41" s="19">
        <f t="shared" si="3"/>
        <v>1361.976</v>
      </c>
      <c r="G41" s="19">
        <f t="shared" si="5"/>
        <v>340.494</v>
      </c>
      <c r="H41" s="19">
        <f t="shared" si="6"/>
        <v>1702.47</v>
      </c>
      <c r="I41" s="22"/>
    </row>
    <row r="42" s="1" customFormat="1" ht="18" customHeight="1" spans="1:9">
      <c r="A42" s="15">
        <v>39</v>
      </c>
      <c r="B42" s="20" t="s">
        <v>25</v>
      </c>
      <c r="C42" s="17">
        <v>20</v>
      </c>
      <c r="D42" s="17">
        <v>20</v>
      </c>
      <c r="E42" s="18">
        <f t="shared" si="4"/>
        <v>15400</v>
      </c>
      <c r="F42" s="19">
        <f t="shared" si="3"/>
        <v>825.44</v>
      </c>
      <c r="G42" s="19">
        <f t="shared" si="5"/>
        <v>206.36</v>
      </c>
      <c r="H42" s="19">
        <f t="shared" si="6"/>
        <v>1031.8</v>
      </c>
      <c r="I42" s="22"/>
    </row>
    <row r="43" s="1" customFormat="1" ht="18" customHeight="1" spans="1:9">
      <c r="A43" s="15">
        <v>40</v>
      </c>
      <c r="B43" s="20" t="s">
        <v>48</v>
      </c>
      <c r="C43" s="17">
        <v>17</v>
      </c>
      <c r="D43" s="17">
        <v>17</v>
      </c>
      <c r="E43" s="18">
        <f t="shared" si="4"/>
        <v>13090</v>
      </c>
      <c r="F43" s="19">
        <f t="shared" si="3"/>
        <v>701.624</v>
      </c>
      <c r="G43" s="19">
        <f t="shared" si="5"/>
        <v>175.406</v>
      </c>
      <c r="H43" s="19">
        <f t="shared" si="6"/>
        <v>877.03</v>
      </c>
      <c r="I43" s="22"/>
    </row>
    <row r="44" s="1" customFormat="1" ht="18" customHeight="1" spans="1:9">
      <c r="A44" s="15">
        <v>41</v>
      </c>
      <c r="B44" s="20" t="s">
        <v>49</v>
      </c>
      <c r="C44" s="17">
        <v>18</v>
      </c>
      <c r="D44" s="17">
        <v>18</v>
      </c>
      <c r="E44" s="18">
        <f t="shared" si="4"/>
        <v>13860</v>
      </c>
      <c r="F44" s="19">
        <f t="shared" si="3"/>
        <v>742.896</v>
      </c>
      <c r="G44" s="19">
        <f t="shared" si="5"/>
        <v>185.724</v>
      </c>
      <c r="H44" s="19">
        <f t="shared" si="6"/>
        <v>928.62</v>
      </c>
      <c r="I44" s="22"/>
    </row>
    <row r="45" s="1" customFormat="1" ht="18" customHeight="1" spans="1:9">
      <c r="A45" s="15">
        <v>42</v>
      </c>
      <c r="B45" s="21" t="s">
        <v>50</v>
      </c>
      <c r="C45" s="17">
        <v>28</v>
      </c>
      <c r="D45" s="17">
        <v>28</v>
      </c>
      <c r="E45" s="18">
        <f t="shared" si="4"/>
        <v>21560</v>
      </c>
      <c r="F45" s="19">
        <f t="shared" si="3"/>
        <v>1155.616</v>
      </c>
      <c r="G45" s="19">
        <f t="shared" si="5"/>
        <v>288.904</v>
      </c>
      <c r="H45" s="19">
        <f t="shared" si="6"/>
        <v>1444.52</v>
      </c>
      <c r="I45" s="22"/>
    </row>
    <row r="46" s="1" customFormat="1" ht="18" customHeight="1" spans="1:9">
      <c r="A46" s="15">
        <v>43</v>
      </c>
      <c r="B46" s="21" t="s">
        <v>51</v>
      </c>
      <c r="C46" s="17">
        <v>18</v>
      </c>
      <c r="D46" s="17">
        <v>18</v>
      </c>
      <c r="E46" s="18">
        <f t="shared" si="4"/>
        <v>13860</v>
      </c>
      <c r="F46" s="19">
        <f t="shared" si="3"/>
        <v>742.896</v>
      </c>
      <c r="G46" s="19">
        <f t="shared" si="5"/>
        <v>185.724</v>
      </c>
      <c r="H46" s="19">
        <f t="shared" si="6"/>
        <v>928.62</v>
      </c>
      <c r="I46" s="22"/>
    </row>
    <row r="47" s="1" customFormat="1" ht="18" customHeight="1" spans="1:9">
      <c r="A47" s="15">
        <v>44</v>
      </c>
      <c r="B47" s="21" t="s">
        <v>52</v>
      </c>
      <c r="C47" s="17">
        <v>18</v>
      </c>
      <c r="D47" s="17">
        <v>18</v>
      </c>
      <c r="E47" s="18">
        <f t="shared" si="4"/>
        <v>13860</v>
      </c>
      <c r="F47" s="19">
        <f t="shared" si="3"/>
        <v>742.896</v>
      </c>
      <c r="G47" s="19">
        <f t="shared" si="5"/>
        <v>185.724</v>
      </c>
      <c r="H47" s="19">
        <f t="shared" si="6"/>
        <v>928.62</v>
      </c>
      <c r="I47" s="22"/>
    </row>
    <row r="48" s="1" customFormat="1" ht="18" customHeight="1" spans="1:9">
      <c r="A48" s="15">
        <v>45</v>
      </c>
      <c r="B48" s="21" t="s">
        <v>53</v>
      </c>
      <c r="C48" s="17">
        <v>30</v>
      </c>
      <c r="D48" s="17">
        <v>30</v>
      </c>
      <c r="E48" s="18">
        <f t="shared" si="4"/>
        <v>23100</v>
      </c>
      <c r="F48" s="19">
        <f t="shared" si="3"/>
        <v>1238.16</v>
      </c>
      <c r="G48" s="19">
        <f t="shared" si="5"/>
        <v>309.54</v>
      </c>
      <c r="H48" s="19">
        <f t="shared" si="6"/>
        <v>1547.7</v>
      </c>
      <c r="I48" s="22"/>
    </row>
    <row r="49" s="1" customFormat="1" ht="18" customHeight="1" spans="1:9">
      <c r="A49" s="15">
        <v>46</v>
      </c>
      <c r="B49" s="21" t="s">
        <v>25</v>
      </c>
      <c r="C49" s="17">
        <v>25</v>
      </c>
      <c r="D49" s="17">
        <v>25</v>
      </c>
      <c r="E49" s="18">
        <f t="shared" si="4"/>
        <v>19250</v>
      </c>
      <c r="F49" s="19">
        <f t="shared" si="3"/>
        <v>1031.8</v>
      </c>
      <c r="G49" s="19">
        <f t="shared" si="5"/>
        <v>257.95</v>
      </c>
      <c r="H49" s="19">
        <f t="shared" si="6"/>
        <v>1289.75</v>
      </c>
      <c r="I49" s="22"/>
    </row>
    <row r="50" s="1" customFormat="1" ht="18" customHeight="1" spans="1:9">
      <c r="A50" s="15">
        <v>47</v>
      </c>
      <c r="B50" s="21" t="s">
        <v>46</v>
      </c>
      <c r="C50" s="17">
        <v>15</v>
      </c>
      <c r="D50" s="17">
        <v>15</v>
      </c>
      <c r="E50" s="18">
        <f t="shared" si="4"/>
        <v>11550</v>
      </c>
      <c r="F50" s="19">
        <f t="shared" si="3"/>
        <v>619.08</v>
      </c>
      <c r="G50" s="19">
        <f t="shared" si="5"/>
        <v>154.77</v>
      </c>
      <c r="H50" s="19">
        <f t="shared" si="6"/>
        <v>773.85</v>
      </c>
      <c r="I50" s="22"/>
    </row>
    <row r="51" s="1" customFormat="1" ht="18" customHeight="1" spans="1:9">
      <c r="A51" s="15">
        <v>48</v>
      </c>
      <c r="B51" s="21" t="s">
        <v>37</v>
      </c>
      <c r="C51" s="17">
        <v>18</v>
      </c>
      <c r="D51" s="17">
        <v>18</v>
      </c>
      <c r="E51" s="18">
        <f t="shared" si="4"/>
        <v>13860</v>
      </c>
      <c r="F51" s="19">
        <f t="shared" si="3"/>
        <v>742.896</v>
      </c>
      <c r="G51" s="19">
        <f t="shared" si="5"/>
        <v>185.724</v>
      </c>
      <c r="H51" s="19">
        <f t="shared" si="6"/>
        <v>928.62</v>
      </c>
      <c r="I51" s="22"/>
    </row>
    <row r="52" s="1" customFormat="1" ht="18" customHeight="1" spans="1:9">
      <c r="A52" s="15">
        <v>49</v>
      </c>
      <c r="B52" s="20" t="s">
        <v>54</v>
      </c>
      <c r="C52" s="17">
        <v>31</v>
      </c>
      <c r="D52" s="17">
        <v>31</v>
      </c>
      <c r="E52" s="18">
        <f t="shared" si="4"/>
        <v>23870</v>
      </c>
      <c r="F52" s="19">
        <f t="shared" si="3"/>
        <v>1279.432</v>
      </c>
      <c r="G52" s="19">
        <f t="shared" si="5"/>
        <v>319.858</v>
      </c>
      <c r="H52" s="19">
        <f t="shared" si="6"/>
        <v>1599.29</v>
      </c>
      <c r="I52" s="22"/>
    </row>
    <row r="53" s="1" customFormat="1" ht="18" customHeight="1" spans="1:9">
      <c r="A53" s="15">
        <v>50</v>
      </c>
      <c r="B53" s="21" t="s">
        <v>55</v>
      </c>
      <c r="C53" s="17">
        <v>31</v>
      </c>
      <c r="D53" s="17">
        <v>31</v>
      </c>
      <c r="E53" s="18">
        <f t="shared" si="4"/>
        <v>23870</v>
      </c>
      <c r="F53" s="19">
        <f t="shared" si="3"/>
        <v>1279.432</v>
      </c>
      <c r="G53" s="19">
        <f t="shared" si="5"/>
        <v>319.858</v>
      </c>
      <c r="H53" s="19">
        <f t="shared" si="6"/>
        <v>1599.29</v>
      </c>
      <c r="I53" s="22"/>
    </row>
    <row r="54" s="1" customFormat="1" ht="18" customHeight="1" spans="1:9">
      <c r="A54" s="15">
        <v>51</v>
      </c>
      <c r="B54" s="20" t="s">
        <v>56</v>
      </c>
      <c r="C54" s="17">
        <v>28</v>
      </c>
      <c r="D54" s="17">
        <v>28</v>
      </c>
      <c r="E54" s="18">
        <f t="shared" si="4"/>
        <v>21560</v>
      </c>
      <c r="F54" s="19">
        <f t="shared" si="3"/>
        <v>1155.616</v>
      </c>
      <c r="G54" s="19">
        <f t="shared" si="5"/>
        <v>288.904</v>
      </c>
      <c r="H54" s="19">
        <f t="shared" si="6"/>
        <v>1444.52</v>
      </c>
      <c r="I54" s="22"/>
    </row>
    <row r="55" s="1" customFormat="1" ht="18" customHeight="1" spans="1:9">
      <c r="A55" s="15">
        <v>52</v>
      </c>
      <c r="B55" s="20" t="s">
        <v>57</v>
      </c>
      <c r="C55" s="17">
        <v>18</v>
      </c>
      <c r="D55" s="17">
        <v>18</v>
      </c>
      <c r="E55" s="18">
        <f t="shared" si="4"/>
        <v>13860</v>
      </c>
      <c r="F55" s="19">
        <f t="shared" si="3"/>
        <v>742.896</v>
      </c>
      <c r="G55" s="19">
        <f t="shared" si="5"/>
        <v>185.724</v>
      </c>
      <c r="H55" s="19">
        <f t="shared" si="6"/>
        <v>928.62</v>
      </c>
      <c r="I55" s="22"/>
    </row>
    <row r="56" s="1" customFormat="1" ht="18" customHeight="1" spans="1:9">
      <c r="A56" s="15">
        <v>53</v>
      </c>
      <c r="B56" s="20" t="s">
        <v>58</v>
      </c>
      <c r="C56" s="17">
        <v>22</v>
      </c>
      <c r="D56" s="17">
        <v>22</v>
      </c>
      <c r="E56" s="18">
        <f t="shared" si="4"/>
        <v>16940</v>
      </c>
      <c r="F56" s="19">
        <f t="shared" si="3"/>
        <v>907.984</v>
      </c>
      <c r="G56" s="19">
        <f t="shared" si="5"/>
        <v>226.996</v>
      </c>
      <c r="H56" s="19">
        <f t="shared" si="6"/>
        <v>1134.98</v>
      </c>
      <c r="I56" s="22"/>
    </row>
    <row r="57" s="1" customFormat="1" ht="18" customHeight="1" spans="1:9">
      <c r="A57" s="15">
        <v>54</v>
      </c>
      <c r="B57" s="20" t="s">
        <v>59</v>
      </c>
      <c r="C57" s="17">
        <v>20</v>
      </c>
      <c r="D57" s="17">
        <v>20</v>
      </c>
      <c r="E57" s="18">
        <f t="shared" si="4"/>
        <v>15400</v>
      </c>
      <c r="F57" s="19">
        <f t="shared" si="3"/>
        <v>825.44</v>
      </c>
      <c r="G57" s="19">
        <f t="shared" si="5"/>
        <v>206.36</v>
      </c>
      <c r="H57" s="19">
        <f t="shared" si="6"/>
        <v>1031.8</v>
      </c>
      <c r="I57" s="22"/>
    </row>
    <row r="58" s="1" customFormat="1" ht="18" customHeight="1" spans="1:9">
      <c r="A58" s="15">
        <v>55</v>
      </c>
      <c r="B58" s="20" t="s">
        <v>60</v>
      </c>
      <c r="C58" s="17">
        <v>24</v>
      </c>
      <c r="D58" s="17">
        <v>24</v>
      </c>
      <c r="E58" s="18">
        <f t="shared" si="4"/>
        <v>18480</v>
      </c>
      <c r="F58" s="19">
        <f t="shared" si="3"/>
        <v>990.528</v>
      </c>
      <c r="G58" s="19">
        <f t="shared" si="5"/>
        <v>247.632</v>
      </c>
      <c r="H58" s="19">
        <f t="shared" si="6"/>
        <v>1238.16</v>
      </c>
      <c r="I58" s="22"/>
    </row>
    <row r="59" s="1" customFormat="1" ht="18" customHeight="1" spans="1:9">
      <c r="A59" s="15">
        <v>56</v>
      </c>
      <c r="B59" s="20" t="s">
        <v>61</v>
      </c>
      <c r="C59" s="17">
        <v>24</v>
      </c>
      <c r="D59" s="17">
        <v>24</v>
      </c>
      <c r="E59" s="18">
        <f t="shared" si="4"/>
        <v>18480</v>
      </c>
      <c r="F59" s="19">
        <f t="shared" si="3"/>
        <v>990.528</v>
      </c>
      <c r="G59" s="19">
        <f t="shared" si="5"/>
        <v>247.632</v>
      </c>
      <c r="H59" s="19">
        <f t="shared" si="6"/>
        <v>1238.16</v>
      </c>
      <c r="I59" s="22"/>
    </row>
    <row r="60" s="1" customFormat="1" ht="18" customHeight="1" spans="1:9">
      <c r="A60" s="15">
        <v>57</v>
      </c>
      <c r="B60" s="20" t="s">
        <v>15</v>
      </c>
      <c r="C60" s="17">
        <v>33</v>
      </c>
      <c r="D60" s="17">
        <v>33</v>
      </c>
      <c r="E60" s="18">
        <f t="shared" si="4"/>
        <v>25410</v>
      </c>
      <c r="F60" s="19">
        <f t="shared" si="3"/>
        <v>1361.976</v>
      </c>
      <c r="G60" s="19">
        <f t="shared" si="5"/>
        <v>340.494</v>
      </c>
      <c r="H60" s="19">
        <f t="shared" si="6"/>
        <v>1702.47</v>
      </c>
      <c r="I60" s="22"/>
    </row>
    <row r="61" s="1" customFormat="1" ht="18" customHeight="1" spans="1:9">
      <c r="A61" s="15">
        <v>58</v>
      </c>
      <c r="B61" s="20" t="s">
        <v>62</v>
      </c>
      <c r="C61" s="17">
        <v>14</v>
      </c>
      <c r="D61" s="17">
        <v>14</v>
      </c>
      <c r="E61" s="18">
        <f t="shared" si="4"/>
        <v>10780</v>
      </c>
      <c r="F61" s="19">
        <f t="shared" si="3"/>
        <v>577.808</v>
      </c>
      <c r="G61" s="19">
        <f t="shared" si="5"/>
        <v>144.452</v>
      </c>
      <c r="H61" s="19">
        <f t="shared" si="6"/>
        <v>722.26</v>
      </c>
      <c r="I61" s="22"/>
    </row>
    <row r="62" s="1" customFormat="1" ht="18" customHeight="1" spans="1:9">
      <c r="A62" s="15">
        <v>59</v>
      </c>
      <c r="B62" s="20" t="s">
        <v>63</v>
      </c>
      <c r="C62" s="17">
        <v>20</v>
      </c>
      <c r="D62" s="17">
        <v>20</v>
      </c>
      <c r="E62" s="18">
        <f t="shared" si="4"/>
        <v>15400</v>
      </c>
      <c r="F62" s="19">
        <f t="shared" si="3"/>
        <v>825.44</v>
      </c>
      <c r="G62" s="19">
        <f t="shared" si="5"/>
        <v>206.36</v>
      </c>
      <c r="H62" s="19">
        <f t="shared" si="6"/>
        <v>1031.8</v>
      </c>
      <c r="I62" s="22"/>
    </row>
    <row r="63" s="1" customFormat="1" ht="18" customHeight="1" spans="1:9">
      <c r="A63" s="15">
        <v>60</v>
      </c>
      <c r="B63" s="20" t="s">
        <v>64</v>
      </c>
      <c r="C63" s="17">
        <v>28</v>
      </c>
      <c r="D63" s="17">
        <v>28</v>
      </c>
      <c r="E63" s="18">
        <f t="shared" si="4"/>
        <v>21560</v>
      </c>
      <c r="F63" s="19">
        <f t="shared" si="3"/>
        <v>1155.616</v>
      </c>
      <c r="G63" s="19">
        <f t="shared" si="5"/>
        <v>288.904</v>
      </c>
      <c r="H63" s="19">
        <f t="shared" si="6"/>
        <v>1444.52</v>
      </c>
      <c r="I63" s="22"/>
    </row>
    <row r="64" s="1" customFormat="1" ht="18" customHeight="1" spans="1:9">
      <c r="A64" s="15">
        <v>61</v>
      </c>
      <c r="B64" s="20" t="s">
        <v>65</v>
      </c>
      <c r="C64" s="17">
        <v>32</v>
      </c>
      <c r="D64" s="17">
        <v>32</v>
      </c>
      <c r="E64" s="18">
        <f t="shared" si="4"/>
        <v>24640</v>
      </c>
      <c r="F64" s="19">
        <f t="shared" si="3"/>
        <v>1320.704</v>
      </c>
      <c r="G64" s="19">
        <f t="shared" si="5"/>
        <v>330.176</v>
      </c>
      <c r="H64" s="19">
        <f t="shared" si="6"/>
        <v>1650.88</v>
      </c>
      <c r="I64" s="22"/>
    </row>
    <row r="65" s="1" customFormat="1" ht="18" customHeight="1" spans="1:9">
      <c r="A65" s="15">
        <v>62</v>
      </c>
      <c r="B65" s="20" t="s">
        <v>66</v>
      </c>
      <c r="C65" s="17">
        <v>30</v>
      </c>
      <c r="D65" s="17">
        <v>30</v>
      </c>
      <c r="E65" s="18">
        <f t="shared" si="4"/>
        <v>23100</v>
      </c>
      <c r="F65" s="19">
        <f t="shared" si="3"/>
        <v>1238.16</v>
      </c>
      <c r="G65" s="19">
        <f t="shared" si="5"/>
        <v>309.54</v>
      </c>
      <c r="H65" s="19">
        <f t="shared" si="6"/>
        <v>1547.7</v>
      </c>
      <c r="I65" s="22"/>
    </row>
    <row r="66" s="1" customFormat="1" ht="18" customHeight="1" spans="1:9">
      <c r="A66" s="15">
        <v>63</v>
      </c>
      <c r="B66" s="20" t="s">
        <v>67</v>
      </c>
      <c r="C66" s="17">
        <v>24</v>
      </c>
      <c r="D66" s="17">
        <v>24</v>
      </c>
      <c r="E66" s="18">
        <f t="shared" si="4"/>
        <v>18480</v>
      </c>
      <c r="F66" s="19">
        <f t="shared" si="3"/>
        <v>990.528</v>
      </c>
      <c r="G66" s="19">
        <f t="shared" si="5"/>
        <v>247.632</v>
      </c>
      <c r="H66" s="19">
        <f t="shared" si="6"/>
        <v>1238.16</v>
      </c>
      <c r="I66" s="22"/>
    </row>
    <row r="67" s="1" customFormat="1" ht="18" customHeight="1" spans="1:9">
      <c r="A67" s="15">
        <v>64</v>
      </c>
      <c r="B67" s="20" t="s">
        <v>68</v>
      </c>
      <c r="C67" s="17">
        <v>25</v>
      </c>
      <c r="D67" s="17">
        <v>25</v>
      </c>
      <c r="E67" s="18">
        <f t="shared" si="4"/>
        <v>19250</v>
      </c>
      <c r="F67" s="19">
        <f t="shared" si="3"/>
        <v>1031.8</v>
      </c>
      <c r="G67" s="19">
        <f t="shared" si="5"/>
        <v>257.95</v>
      </c>
      <c r="H67" s="19">
        <f t="shared" si="6"/>
        <v>1289.75</v>
      </c>
      <c r="I67" s="22"/>
    </row>
    <row r="68" s="1" customFormat="1" ht="18" customHeight="1" spans="1:9">
      <c r="A68" s="15">
        <v>65</v>
      </c>
      <c r="B68" s="20" t="s">
        <v>69</v>
      </c>
      <c r="C68" s="17">
        <v>30</v>
      </c>
      <c r="D68" s="17">
        <v>30</v>
      </c>
      <c r="E68" s="18">
        <f t="shared" si="4"/>
        <v>23100</v>
      </c>
      <c r="F68" s="19">
        <f t="shared" si="3"/>
        <v>1238.16</v>
      </c>
      <c r="G68" s="19">
        <f t="shared" si="5"/>
        <v>309.54</v>
      </c>
      <c r="H68" s="19">
        <f t="shared" si="6"/>
        <v>1547.7</v>
      </c>
      <c r="I68" s="22"/>
    </row>
    <row r="69" s="1" customFormat="1" ht="18" customHeight="1" spans="1:9">
      <c r="A69" s="15">
        <v>66</v>
      </c>
      <c r="B69" s="20" t="s">
        <v>70</v>
      </c>
      <c r="C69" s="17">
        <v>21</v>
      </c>
      <c r="D69" s="17">
        <v>21</v>
      </c>
      <c r="E69" s="18">
        <f t="shared" si="4"/>
        <v>16170</v>
      </c>
      <c r="F69" s="19">
        <f t="shared" ref="F69:F132" si="7">H69*80%</f>
        <v>866.712</v>
      </c>
      <c r="G69" s="19">
        <f t="shared" si="5"/>
        <v>216.678</v>
      </c>
      <c r="H69" s="19">
        <f t="shared" si="6"/>
        <v>1083.39</v>
      </c>
      <c r="I69" s="22"/>
    </row>
    <row r="70" s="1" customFormat="1" ht="18" customHeight="1" spans="1:9">
      <c r="A70" s="15">
        <v>67</v>
      </c>
      <c r="B70" s="20" t="s">
        <v>71</v>
      </c>
      <c r="C70" s="17">
        <v>22</v>
      </c>
      <c r="D70" s="17">
        <v>22</v>
      </c>
      <c r="E70" s="18">
        <f t="shared" si="4"/>
        <v>16940</v>
      </c>
      <c r="F70" s="19">
        <f t="shared" si="7"/>
        <v>907.984</v>
      </c>
      <c r="G70" s="19">
        <f t="shared" si="5"/>
        <v>226.996</v>
      </c>
      <c r="H70" s="19">
        <f t="shared" si="6"/>
        <v>1134.98</v>
      </c>
      <c r="I70" s="22"/>
    </row>
    <row r="71" s="1" customFormat="1" ht="18" customHeight="1" spans="1:9">
      <c r="A71" s="15">
        <v>68</v>
      </c>
      <c r="B71" s="20" t="s">
        <v>21</v>
      </c>
      <c r="C71" s="17">
        <v>30</v>
      </c>
      <c r="D71" s="17">
        <v>30</v>
      </c>
      <c r="E71" s="18">
        <f t="shared" si="4"/>
        <v>23100</v>
      </c>
      <c r="F71" s="19">
        <f t="shared" si="7"/>
        <v>1238.16</v>
      </c>
      <c r="G71" s="19">
        <f t="shared" si="5"/>
        <v>309.54</v>
      </c>
      <c r="H71" s="19">
        <f t="shared" si="6"/>
        <v>1547.7</v>
      </c>
      <c r="I71" s="22"/>
    </row>
    <row r="72" s="1" customFormat="1" ht="18" customHeight="1" spans="1:9">
      <c r="A72" s="15">
        <v>69</v>
      </c>
      <c r="B72" s="20" t="s">
        <v>72</v>
      </c>
      <c r="C72" s="17">
        <v>45</v>
      </c>
      <c r="D72" s="17">
        <v>45</v>
      </c>
      <c r="E72" s="18">
        <f t="shared" si="4"/>
        <v>34650</v>
      </c>
      <c r="F72" s="19">
        <f t="shared" si="7"/>
        <v>1857.24</v>
      </c>
      <c r="G72" s="19">
        <f t="shared" si="5"/>
        <v>464.31</v>
      </c>
      <c r="H72" s="19">
        <f t="shared" si="6"/>
        <v>2321.55</v>
      </c>
      <c r="I72" s="22"/>
    </row>
    <row r="73" s="1" customFormat="1" ht="18" customHeight="1" spans="1:9">
      <c r="A73" s="15">
        <v>70</v>
      </c>
      <c r="B73" s="20" t="s">
        <v>73</v>
      </c>
      <c r="C73" s="17">
        <v>15</v>
      </c>
      <c r="D73" s="17">
        <v>15</v>
      </c>
      <c r="E73" s="18">
        <f t="shared" si="4"/>
        <v>11550</v>
      </c>
      <c r="F73" s="19">
        <f t="shared" si="7"/>
        <v>619.08</v>
      </c>
      <c r="G73" s="19">
        <f t="shared" si="5"/>
        <v>154.77</v>
      </c>
      <c r="H73" s="19">
        <f t="shared" si="6"/>
        <v>773.85</v>
      </c>
      <c r="I73" s="22"/>
    </row>
    <row r="74" s="1" customFormat="1" ht="18" customHeight="1" spans="1:9">
      <c r="A74" s="15">
        <v>71</v>
      </c>
      <c r="B74" s="20" t="s">
        <v>15</v>
      </c>
      <c r="C74" s="17">
        <v>20</v>
      </c>
      <c r="D74" s="17">
        <v>20</v>
      </c>
      <c r="E74" s="18">
        <f t="shared" si="4"/>
        <v>15400</v>
      </c>
      <c r="F74" s="19">
        <f t="shared" si="7"/>
        <v>825.44</v>
      </c>
      <c r="G74" s="19">
        <f t="shared" si="5"/>
        <v>206.36</v>
      </c>
      <c r="H74" s="19">
        <f t="shared" si="6"/>
        <v>1031.8</v>
      </c>
      <c r="I74" s="22"/>
    </row>
    <row r="75" s="1" customFormat="1" ht="18" customHeight="1" spans="1:9">
      <c r="A75" s="15">
        <v>72</v>
      </c>
      <c r="B75" s="20" t="s">
        <v>74</v>
      </c>
      <c r="C75" s="17">
        <v>14</v>
      </c>
      <c r="D75" s="17">
        <v>14</v>
      </c>
      <c r="E75" s="18">
        <f t="shared" si="4"/>
        <v>10780</v>
      </c>
      <c r="F75" s="19">
        <f t="shared" si="7"/>
        <v>577.808</v>
      </c>
      <c r="G75" s="19">
        <f t="shared" si="5"/>
        <v>144.452</v>
      </c>
      <c r="H75" s="19">
        <f t="shared" si="6"/>
        <v>722.26</v>
      </c>
      <c r="I75" s="22"/>
    </row>
    <row r="76" s="1" customFormat="1" ht="18" customHeight="1" spans="1:9">
      <c r="A76" s="15">
        <v>73</v>
      </c>
      <c r="B76" s="21" t="s">
        <v>75</v>
      </c>
      <c r="C76" s="17">
        <v>5</v>
      </c>
      <c r="D76" s="17">
        <v>5</v>
      </c>
      <c r="E76" s="18">
        <f t="shared" si="4"/>
        <v>3850</v>
      </c>
      <c r="F76" s="19">
        <f t="shared" si="7"/>
        <v>206.36</v>
      </c>
      <c r="G76" s="19">
        <f t="shared" si="5"/>
        <v>51.59</v>
      </c>
      <c r="H76" s="19">
        <f t="shared" si="6"/>
        <v>257.95</v>
      </c>
      <c r="I76" s="22"/>
    </row>
    <row r="77" s="1" customFormat="1" ht="18" customHeight="1" spans="1:9">
      <c r="A77" s="15">
        <v>74</v>
      </c>
      <c r="B77" s="20" t="s">
        <v>76</v>
      </c>
      <c r="C77" s="17">
        <v>23</v>
      </c>
      <c r="D77" s="17">
        <v>23</v>
      </c>
      <c r="E77" s="18">
        <f t="shared" si="4"/>
        <v>17710</v>
      </c>
      <c r="F77" s="19">
        <f t="shared" si="7"/>
        <v>949.256</v>
      </c>
      <c r="G77" s="19">
        <f t="shared" si="5"/>
        <v>237.314</v>
      </c>
      <c r="H77" s="19">
        <f t="shared" si="6"/>
        <v>1186.57</v>
      </c>
      <c r="I77" s="22"/>
    </row>
    <row r="78" s="1" customFormat="1" ht="18" customHeight="1" spans="1:9">
      <c r="A78" s="15">
        <v>75</v>
      </c>
      <c r="B78" s="20" t="s">
        <v>77</v>
      </c>
      <c r="C78" s="17">
        <v>25</v>
      </c>
      <c r="D78" s="17">
        <v>25</v>
      </c>
      <c r="E78" s="18">
        <f t="shared" si="4"/>
        <v>19250</v>
      </c>
      <c r="F78" s="19">
        <f t="shared" si="7"/>
        <v>1031.8</v>
      </c>
      <c r="G78" s="19">
        <f t="shared" si="5"/>
        <v>257.95</v>
      </c>
      <c r="H78" s="19">
        <f t="shared" si="6"/>
        <v>1289.75</v>
      </c>
      <c r="I78" s="22"/>
    </row>
    <row r="79" s="1" customFormat="1" ht="18" customHeight="1" spans="1:9">
      <c r="A79" s="15">
        <v>76</v>
      </c>
      <c r="B79" s="23" t="s">
        <v>78</v>
      </c>
      <c r="C79" s="17">
        <v>10</v>
      </c>
      <c r="D79" s="17">
        <v>10</v>
      </c>
      <c r="E79" s="18">
        <f t="shared" si="4"/>
        <v>7700</v>
      </c>
      <c r="F79" s="19">
        <f t="shared" si="7"/>
        <v>412.72</v>
      </c>
      <c r="G79" s="19">
        <f t="shared" si="5"/>
        <v>103.18</v>
      </c>
      <c r="H79" s="19">
        <f t="shared" si="6"/>
        <v>515.9</v>
      </c>
      <c r="I79" s="22"/>
    </row>
    <row r="80" s="1" customFormat="1" ht="18" customHeight="1" spans="1:9">
      <c r="A80" s="15">
        <v>77</v>
      </c>
      <c r="B80" s="21" t="s">
        <v>79</v>
      </c>
      <c r="C80" s="17">
        <v>9</v>
      </c>
      <c r="D80" s="17">
        <v>9</v>
      </c>
      <c r="E80" s="18">
        <f t="shared" si="4"/>
        <v>6930</v>
      </c>
      <c r="F80" s="19">
        <f t="shared" si="7"/>
        <v>371.448</v>
      </c>
      <c r="G80" s="19">
        <f t="shared" si="5"/>
        <v>92.862</v>
      </c>
      <c r="H80" s="19">
        <f t="shared" si="6"/>
        <v>464.31</v>
      </c>
      <c r="I80" s="22"/>
    </row>
    <row r="81" s="1" customFormat="1" ht="18" customHeight="1" spans="1:9">
      <c r="A81" s="15">
        <v>78</v>
      </c>
      <c r="B81" s="20" t="s">
        <v>80</v>
      </c>
      <c r="C81" s="17">
        <v>23</v>
      </c>
      <c r="D81" s="17">
        <v>23</v>
      </c>
      <c r="E81" s="18">
        <f t="shared" si="4"/>
        <v>17710</v>
      </c>
      <c r="F81" s="19">
        <f t="shared" si="7"/>
        <v>949.256</v>
      </c>
      <c r="G81" s="19">
        <f t="shared" si="5"/>
        <v>237.314</v>
      </c>
      <c r="H81" s="19">
        <f t="shared" si="6"/>
        <v>1186.57</v>
      </c>
      <c r="I81" s="22"/>
    </row>
    <row r="82" s="1" customFormat="1" ht="18" customHeight="1" spans="1:9">
      <c r="A82" s="15">
        <v>79</v>
      </c>
      <c r="B82" s="23" t="s">
        <v>81</v>
      </c>
      <c r="C82" s="17">
        <v>25</v>
      </c>
      <c r="D82" s="17">
        <v>25</v>
      </c>
      <c r="E82" s="18">
        <f t="shared" si="4"/>
        <v>19250</v>
      </c>
      <c r="F82" s="19">
        <f t="shared" si="7"/>
        <v>1031.8</v>
      </c>
      <c r="G82" s="19">
        <f t="shared" si="5"/>
        <v>257.95</v>
      </c>
      <c r="H82" s="19">
        <f t="shared" si="6"/>
        <v>1289.75</v>
      </c>
      <c r="I82" s="22"/>
    </row>
    <row r="83" s="1" customFormat="1" ht="18" customHeight="1" spans="1:9">
      <c r="A83" s="15">
        <v>80</v>
      </c>
      <c r="B83" s="20" t="s">
        <v>82</v>
      </c>
      <c r="C83" s="17">
        <v>22</v>
      </c>
      <c r="D83" s="17">
        <v>22</v>
      </c>
      <c r="E83" s="18">
        <f t="shared" si="4"/>
        <v>16940</v>
      </c>
      <c r="F83" s="19">
        <f t="shared" si="7"/>
        <v>907.984</v>
      </c>
      <c r="G83" s="19">
        <f t="shared" si="5"/>
        <v>226.996</v>
      </c>
      <c r="H83" s="19">
        <f t="shared" si="6"/>
        <v>1134.98</v>
      </c>
      <c r="I83" s="22"/>
    </row>
    <row r="84" s="1" customFormat="1" ht="18" customHeight="1" spans="1:9">
      <c r="A84" s="15">
        <v>81</v>
      </c>
      <c r="B84" s="23" t="s">
        <v>83</v>
      </c>
      <c r="C84" s="17">
        <v>20</v>
      </c>
      <c r="D84" s="17">
        <v>20</v>
      </c>
      <c r="E84" s="18">
        <f t="shared" si="4"/>
        <v>15400</v>
      </c>
      <c r="F84" s="19">
        <f t="shared" si="7"/>
        <v>825.44</v>
      </c>
      <c r="G84" s="19">
        <f t="shared" si="5"/>
        <v>206.36</v>
      </c>
      <c r="H84" s="19">
        <f t="shared" si="6"/>
        <v>1031.8</v>
      </c>
      <c r="I84" s="22"/>
    </row>
    <row r="85" s="1" customFormat="1" ht="18" customHeight="1" spans="1:9">
      <c r="A85" s="15">
        <v>82</v>
      </c>
      <c r="B85" s="20" t="s">
        <v>84</v>
      </c>
      <c r="C85" s="17">
        <v>20</v>
      </c>
      <c r="D85" s="17">
        <v>20</v>
      </c>
      <c r="E85" s="18">
        <f t="shared" si="4"/>
        <v>15400</v>
      </c>
      <c r="F85" s="19">
        <f t="shared" si="7"/>
        <v>825.44</v>
      </c>
      <c r="G85" s="19">
        <f t="shared" si="5"/>
        <v>206.36</v>
      </c>
      <c r="H85" s="19">
        <f t="shared" si="6"/>
        <v>1031.8</v>
      </c>
      <c r="I85" s="22"/>
    </row>
    <row r="86" s="1" customFormat="1" ht="18" customHeight="1" spans="1:9">
      <c r="A86" s="15">
        <v>83</v>
      </c>
      <c r="B86" s="23" t="s">
        <v>85</v>
      </c>
      <c r="C86" s="17">
        <v>35</v>
      </c>
      <c r="D86" s="17">
        <v>35</v>
      </c>
      <c r="E86" s="18">
        <f t="shared" si="4"/>
        <v>26950</v>
      </c>
      <c r="F86" s="19">
        <f t="shared" si="7"/>
        <v>1444.52</v>
      </c>
      <c r="G86" s="19">
        <f t="shared" si="5"/>
        <v>361.13</v>
      </c>
      <c r="H86" s="19">
        <f t="shared" si="6"/>
        <v>1805.65</v>
      </c>
      <c r="I86" s="22"/>
    </row>
    <row r="87" s="1" customFormat="1" ht="18" customHeight="1" spans="1:9">
      <c r="A87" s="15">
        <v>84</v>
      </c>
      <c r="B87" s="21" t="s">
        <v>86</v>
      </c>
      <c r="C87" s="17">
        <v>30</v>
      </c>
      <c r="D87" s="17">
        <v>30</v>
      </c>
      <c r="E87" s="18">
        <f t="shared" si="4"/>
        <v>23100</v>
      </c>
      <c r="F87" s="19">
        <f t="shared" si="7"/>
        <v>1238.16</v>
      </c>
      <c r="G87" s="19">
        <f t="shared" si="5"/>
        <v>309.54</v>
      </c>
      <c r="H87" s="19">
        <f t="shared" si="6"/>
        <v>1547.7</v>
      </c>
      <c r="I87" s="22"/>
    </row>
    <row r="88" s="1" customFormat="1" ht="18" customHeight="1" spans="1:9">
      <c r="A88" s="15">
        <v>85</v>
      </c>
      <c r="B88" s="21" t="s">
        <v>87</v>
      </c>
      <c r="C88" s="17">
        <v>16</v>
      </c>
      <c r="D88" s="17">
        <v>16</v>
      </c>
      <c r="E88" s="18">
        <f t="shared" ref="E88:E151" si="8">D88*770</f>
        <v>12320</v>
      </c>
      <c r="F88" s="19">
        <f t="shared" si="7"/>
        <v>660.352</v>
      </c>
      <c r="G88" s="19">
        <f t="shared" ref="G88:G151" si="9">H88*20%</f>
        <v>165.088</v>
      </c>
      <c r="H88" s="19">
        <f t="shared" ref="H88:H151" si="10">D88*51.59</f>
        <v>825.44</v>
      </c>
      <c r="I88" s="22"/>
    </row>
    <row r="89" s="1" customFormat="1" ht="18" customHeight="1" spans="1:9">
      <c r="A89" s="15">
        <v>86</v>
      </c>
      <c r="B89" s="23" t="s">
        <v>21</v>
      </c>
      <c r="C89" s="17">
        <v>25</v>
      </c>
      <c r="D89" s="17">
        <v>25</v>
      </c>
      <c r="E89" s="18">
        <f t="shared" si="8"/>
        <v>19250</v>
      </c>
      <c r="F89" s="19">
        <f t="shared" si="7"/>
        <v>1031.8</v>
      </c>
      <c r="G89" s="19">
        <f t="shared" si="9"/>
        <v>257.95</v>
      </c>
      <c r="H89" s="19">
        <f t="shared" si="10"/>
        <v>1289.75</v>
      </c>
      <c r="I89" s="22"/>
    </row>
    <row r="90" s="1" customFormat="1" ht="18" customHeight="1" spans="1:9">
      <c r="A90" s="15">
        <v>87</v>
      </c>
      <c r="B90" s="23" t="s">
        <v>88</v>
      </c>
      <c r="C90" s="17">
        <v>19</v>
      </c>
      <c r="D90" s="17">
        <v>19</v>
      </c>
      <c r="E90" s="18">
        <f t="shared" si="8"/>
        <v>14630</v>
      </c>
      <c r="F90" s="19">
        <f t="shared" si="7"/>
        <v>784.168</v>
      </c>
      <c r="G90" s="19">
        <f t="shared" si="9"/>
        <v>196.042</v>
      </c>
      <c r="H90" s="19">
        <f t="shared" si="10"/>
        <v>980.21</v>
      </c>
      <c r="I90" s="22"/>
    </row>
    <row r="91" s="1" customFormat="1" ht="18" customHeight="1" spans="1:9">
      <c r="A91" s="15">
        <v>88</v>
      </c>
      <c r="B91" s="21" t="s">
        <v>89</v>
      </c>
      <c r="C91" s="17">
        <v>15</v>
      </c>
      <c r="D91" s="17">
        <v>15</v>
      </c>
      <c r="E91" s="18">
        <f t="shared" si="8"/>
        <v>11550</v>
      </c>
      <c r="F91" s="19">
        <f t="shared" si="7"/>
        <v>619.08</v>
      </c>
      <c r="G91" s="19">
        <f t="shared" si="9"/>
        <v>154.77</v>
      </c>
      <c r="H91" s="19">
        <f t="shared" si="10"/>
        <v>773.85</v>
      </c>
      <c r="I91" s="22"/>
    </row>
    <row r="92" s="1" customFormat="1" ht="18" customHeight="1" spans="1:9">
      <c r="A92" s="15">
        <v>89</v>
      </c>
      <c r="B92" s="23" t="s">
        <v>21</v>
      </c>
      <c r="C92" s="17">
        <v>20</v>
      </c>
      <c r="D92" s="17">
        <v>20</v>
      </c>
      <c r="E92" s="18">
        <f t="shared" si="8"/>
        <v>15400</v>
      </c>
      <c r="F92" s="19">
        <f t="shared" si="7"/>
        <v>825.44</v>
      </c>
      <c r="G92" s="19">
        <f t="shared" si="9"/>
        <v>206.36</v>
      </c>
      <c r="H92" s="19">
        <f t="shared" si="10"/>
        <v>1031.8</v>
      </c>
      <c r="I92" s="22"/>
    </row>
    <row r="93" s="1" customFormat="1" ht="18" customHeight="1" spans="1:9">
      <c r="A93" s="15">
        <v>90</v>
      </c>
      <c r="B93" s="21" t="s">
        <v>90</v>
      </c>
      <c r="C93" s="17">
        <v>15</v>
      </c>
      <c r="D93" s="17">
        <v>15</v>
      </c>
      <c r="E93" s="18">
        <f t="shared" si="8"/>
        <v>11550</v>
      </c>
      <c r="F93" s="19">
        <f t="shared" si="7"/>
        <v>619.08</v>
      </c>
      <c r="G93" s="19">
        <f t="shared" si="9"/>
        <v>154.77</v>
      </c>
      <c r="H93" s="19">
        <f t="shared" si="10"/>
        <v>773.85</v>
      </c>
      <c r="I93" s="22"/>
    </row>
    <row r="94" s="1" customFormat="1" ht="18" customHeight="1" spans="1:9">
      <c r="A94" s="15">
        <v>91</v>
      </c>
      <c r="B94" s="21" t="s">
        <v>91</v>
      </c>
      <c r="C94" s="17">
        <v>22</v>
      </c>
      <c r="D94" s="17">
        <v>22</v>
      </c>
      <c r="E94" s="18">
        <f t="shared" si="8"/>
        <v>16940</v>
      </c>
      <c r="F94" s="19">
        <f t="shared" si="7"/>
        <v>907.984</v>
      </c>
      <c r="G94" s="19">
        <f t="shared" si="9"/>
        <v>226.996</v>
      </c>
      <c r="H94" s="19">
        <f t="shared" si="10"/>
        <v>1134.98</v>
      </c>
      <c r="I94" s="22"/>
    </row>
    <row r="95" s="1" customFormat="1" ht="18" customHeight="1" spans="1:9">
      <c r="A95" s="15">
        <v>92</v>
      </c>
      <c r="B95" s="23" t="s">
        <v>92</v>
      </c>
      <c r="C95" s="17">
        <v>24.5</v>
      </c>
      <c r="D95" s="17">
        <v>24.5</v>
      </c>
      <c r="E95" s="18">
        <f t="shared" si="8"/>
        <v>18865</v>
      </c>
      <c r="F95" s="19">
        <f t="shared" si="7"/>
        <v>1011.164</v>
      </c>
      <c r="G95" s="19">
        <f t="shared" si="9"/>
        <v>252.791</v>
      </c>
      <c r="H95" s="19">
        <f t="shared" si="10"/>
        <v>1263.955</v>
      </c>
      <c r="I95" s="22"/>
    </row>
    <row r="96" s="1" customFormat="1" ht="18" customHeight="1" spans="1:9">
      <c r="A96" s="15">
        <v>93</v>
      </c>
      <c r="B96" s="23" t="s">
        <v>93</v>
      </c>
      <c r="C96" s="17">
        <v>16</v>
      </c>
      <c r="D96" s="17">
        <v>16</v>
      </c>
      <c r="E96" s="18">
        <f t="shared" si="8"/>
        <v>12320</v>
      </c>
      <c r="F96" s="19">
        <f t="shared" si="7"/>
        <v>660.352</v>
      </c>
      <c r="G96" s="19">
        <f t="shared" si="9"/>
        <v>165.088</v>
      </c>
      <c r="H96" s="19">
        <f t="shared" si="10"/>
        <v>825.44</v>
      </c>
      <c r="I96" s="22"/>
    </row>
    <row r="97" s="1" customFormat="1" ht="18" customHeight="1" spans="1:9">
      <c r="A97" s="15">
        <v>94</v>
      </c>
      <c r="B97" s="23" t="s">
        <v>94</v>
      </c>
      <c r="C97" s="24">
        <v>18</v>
      </c>
      <c r="D97" s="24">
        <v>18</v>
      </c>
      <c r="E97" s="18">
        <f t="shared" si="8"/>
        <v>13860</v>
      </c>
      <c r="F97" s="19">
        <f t="shared" si="7"/>
        <v>742.896</v>
      </c>
      <c r="G97" s="19">
        <f t="shared" si="9"/>
        <v>185.724</v>
      </c>
      <c r="H97" s="19">
        <f t="shared" si="10"/>
        <v>928.62</v>
      </c>
      <c r="I97" s="22"/>
    </row>
    <row r="98" s="1" customFormat="1" ht="18" customHeight="1" spans="1:9">
      <c r="A98" s="15">
        <v>95</v>
      </c>
      <c r="B98" s="23" t="s">
        <v>95</v>
      </c>
      <c r="C98" s="24">
        <v>5</v>
      </c>
      <c r="D98" s="24">
        <v>5</v>
      </c>
      <c r="E98" s="18">
        <f t="shared" si="8"/>
        <v>3850</v>
      </c>
      <c r="F98" s="19">
        <f t="shared" si="7"/>
        <v>206.36</v>
      </c>
      <c r="G98" s="19">
        <f t="shared" si="9"/>
        <v>51.59</v>
      </c>
      <c r="H98" s="19">
        <f t="shared" si="10"/>
        <v>257.95</v>
      </c>
      <c r="I98" s="22"/>
    </row>
    <row r="99" s="1" customFormat="1" ht="18" customHeight="1" spans="1:9">
      <c r="A99" s="15">
        <v>96</v>
      </c>
      <c r="B99" s="20" t="s">
        <v>96</v>
      </c>
      <c r="C99" s="17">
        <v>40</v>
      </c>
      <c r="D99" s="17">
        <v>40</v>
      </c>
      <c r="E99" s="18">
        <f t="shared" si="8"/>
        <v>30800</v>
      </c>
      <c r="F99" s="19">
        <f t="shared" si="7"/>
        <v>1650.88</v>
      </c>
      <c r="G99" s="19">
        <f t="shared" si="9"/>
        <v>412.72</v>
      </c>
      <c r="H99" s="19">
        <f t="shared" si="10"/>
        <v>2063.6</v>
      </c>
      <c r="I99" s="22"/>
    </row>
    <row r="100" s="1" customFormat="1" ht="18" customHeight="1" spans="1:9">
      <c r="A100" s="15">
        <v>97</v>
      </c>
      <c r="B100" s="23" t="s">
        <v>97</v>
      </c>
      <c r="C100" s="17">
        <v>30</v>
      </c>
      <c r="D100" s="17">
        <v>30</v>
      </c>
      <c r="E100" s="18">
        <f t="shared" si="8"/>
        <v>23100</v>
      </c>
      <c r="F100" s="19">
        <f t="shared" si="7"/>
        <v>1238.16</v>
      </c>
      <c r="G100" s="19">
        <f t="shared" si="9"/>
        <v>309.54</v>
      </c>
      <c r="H100" s="19">
        <f t="shared" si="10"/>
        <v>1547.7</v>
      </c>
      <c r="I100" s="22"/>
    </row>
    <row r="101" s="1" customFormat="1" ht="18" customHeight="1" spans="1:9">
      <c r="A101" s="15">
        <v>98</v>
      </c>
      <c r="B101" s="20" t="s">
        <v>98</v>
      </c>
      <c r="C101" s="17">
        <v>20</v>
      </c>
      <c r="D101" s="17">
        <v>20</v>
      </c>
      <c r="E101" s="18">
        <f t="shared" si="8"/>
        <v>15400</v>
      </c>
      <c r="F101" s="19">
        <f t="shared" si="7"/>
        <v>825.44</v>
      </c>
      <c r="G101" s="19">
        <f t="shared" si="9"/>
        <v>206.36</v>
      </c>
      <c r="H101" s="19">
        <f t="shared" si="10"/>
        <v>1031.8</v>
      </c>
      <c r="I101" s="22"/>
    </row>
    <row r="102" s="1" customFormat="1" ht="18" customHeight="1" spans="1:9">
      <c r="A102" s="15">
        <v>99</v>
      </c>
      <c r="B102" s="20" t="s">
        <v>99</v>
      </c>
      <c r="C102" s="17">
        <v>60</v>
      </c>
      <c r="D102" s="17">
        <v>60</v>
      </c>
      <c r="E102" s="18">
        <f t="shared" si="8"/>
        <v>46200</v>
      </c>
      <c r="F102" s="19">
        <f t="shared" si="7"/>
        <v>2476.32</v>
      </c>
      <c r="G102" s="19">
        <f t="shared" si="9"/>
        <v>619.08</v>
      </c>
      <c r="H102" s="19">
        <f t="shared" si="10"/>
        <v>3095.4</v>
      </c>
      <c r="I102" s="22"/>
    </row>
    <row r="103" s="1" customFormat="1" ht="18" customHeight="1" spans="1:9">
      <c r="A103" s="15">
        <v>100</v>
      </c>
      <c r="B103" s="21" t="s">
        <v>100</v>
      </c>
      <c r="C103" s="17">
        <v>18</v>
      </c>
      <c r="D103" s="17">
        <v>18</v>
      </c>
      <c r="E103" s="18">
        <f t="shared" si="8"/>
        <v>13860</v>
      </c>
      <c r="F103" s="19">
        <f t="shared" si="7"/>
        <v>742.896</v>
      </c>
      <c r="G103" s="19">
        <f t="shared" si="9"/>
        <v>185.724</v>
      </c>
      <c r="H103" s="19">
        <f t="shared" si="10"/>
        <v>928.62</v>
      </c>
      <c r="I103" s="22"/>
    </row>
    <row r="104" s="1" customFormat="1" ht="18" customHeight="1" spans="1:9">
      <c r="A104" s="15">
        <v>101</v>
      </c>
      <c r="B104" s="23" t="s">
        <v>101</v>
      </c>
      <c r="C104" s="17">
        <v>23</v>
      </c>
      <c r="D104" s="17">
        <v>23</v>
      </c>
      <c r="E104" s="18">
        <f t="shared" si="8"/>
        <v>17710</v>
      </c>
      <c r="F104" s="19">
        <f t="shared" si="7"/>
        <v>949.256</v>
      </c>
      <c r="G104" s="19">
        <f t="shared" si="9"/>
        <v>237.314</v>
      </c>
      <c r="H104" s="19">
        <f t="shared" si="10"/>
        <v>1186.57</v>
      </c>
      <c r="I104" s="22"/>
    </row>
    <row r="105" s="1" customFormat="1" ht="18" customHeight="1" spans="1:9">
      <c r="A105" s="15">
        <v>102</v>
      </c>
      <c r="B105" s="23" t="s">
        <v>21</v>
      </c>
      <c r="C105" s="17">
        <v>30</v>
      </c>
      <c r="D105" s="17">
        <v>30</v>
      </c>
      <c r="E105" s="18">
        <f t="shared" si="8"/>
        <v>23100</v>
      </c>
      <c r="F105" s="19">
        <f t="shared" si="7"/>
        <v>1238.16</v>
      </c>
      <c r="G105" s="19">
        <f t="shared" si="9"/>
        <v>309.54</v>
      </c>
      <c r="H105" s="19">
        <f t="shared" si="10"/>
        <v>1547.7</v>
      </c>
      <c r="I105" s="22"/>
    </row>
    <row r="106" s="1" customFormat="1" ht="18" customHeight="1" spans="1:9">
      <c r="A106" s="15">
        <v>103</v>
      </c>
      <c r="B106" s="21" t="s">
        <v>102</v>
      </c>
      <c r="C106" s="17">
        <v>8</v>
      </c>
      <c r="D106" s="17">
        <v>8</v>
      </c>
      <c r="E106" s="18">
        <f t="shared" si="8"/>
        <v>6160</v>
      </c>
      <c r="F106" s="19">
        <f t="shared" si="7"/>
        <v>330.176</v>
      </c>
      <c r="G106" s="19">
        <f t="shared" si="9"/>
        <v>82.544</v>
      </c>
      <c r="H106" s="19">
        <f t="shared" si="10"/>
        <v>412.72</v>
      </c>
      <c r="I106" s="22"/>
    </row>
    <row r="107" s="1" customFormat="1" ht="18" customHeight="1" spans="1:9">
      <c r="A107" s="15">
        <v>104</v>
      </c>
      <c r="B107" s="21" t="s">
        <v>103</v>
      </c>
      <c r="C107" s="17">
        <v>40</v>
      </c>
      <c r="D107" s="17">
        <v>40</v>
      </c>
      <c r="E107" s="18">
        <f t="shared" si="8"/>
        <v>30800</v>
      </c>
      <c r="F107" s="19">
        <f t="shared" si="7"/>
        <v>1650.88</v>
      </c>
      <c r="G107" s="19">
        <f t="shared" si="9"/>
        <v>412.72</v>
      </c>
      <c r="H107" s="19">
        <f t="shared" si="10"/>
        <v>2063.6</v>
      </c>
      <c r="I107" s="22"/>
    </row>
    <row r="108" s="1" customFormat="1" ht="18" customHeight="1" spans="1:9">
      <c r="A108" s="15">
        <v>105</v>
      </c>
      <c r="B108" s="21" t="s">
        <v>104</v>
      </c>
      <c r="C108" s="25">
        <v>5</v>
      </c>
      <c r="D108" s="25">
        <v>5</v>
      </c>
      <c r="E108" s="18">
        <f t="shared" si="8"/>
        <v>3850</v>
      </c>
      <c r="F108" s="19">
        <f t="shared" si="7"/>
        <v>206.36</v>
      </c>
      <c r="G108" s="19">
        <f t="shared" si="9"/>
        <v>51.59</v>
      </c>
      <c r="H108" s="19">
        <f t="shared" si="10"/>
        <v>257.95</v>
      </c>
      <c r="I108" s="22"/>
    </row>
    <row r="109" s="1" customFormat="1" ht="18" customHeight="1" spans="1:9">
      <c r="A109" s="15">
        <v>106</v>
      </c>
      <c r="B109" s="26" t="s">
        <v>105</v>
      </c>
      <c r="C109" s="27">
        <v>25</v>
      </c>
      <c r="D109" s="27">
        <v>25</v>
      </c>
      <c r="E109" s="18">
        <f t="shared" si="8"/>
        <v>19250</v>
      </c>
      <c r="F109" s="19">
        <f t="shared" si="7"/>
        <v>1031.8</v>
      </c>
      <c r="G109" s="19">
        <f t="shared" si="9"/>
        <v>257.95</v>
      </c>
      <c r="H109" s="19">
        <f t="shared" si="10"/>
        <v>1289.75</v>
      </c>
      <c r="I109" s="22"/>
    </row>
    <row r="110" s="1" customFormat="1" ht="18" customHeight="1" spans="1:9">
      <c r="A110" s="15">
        <v>107</v>
      </c>
      <c r="B110" s="28" t="s">
        <v>106</v>
      </c>
      <c r="C110" s="27">
        <v>10</v>
      </c>
      <c r="D110" s="27">
        <v>10</v>
      </c>
      <c r="E110" s="18">
        <f t="shared" si="8"/>
        <v>7700</v>
      </c>
      <c r="F110" s="19">
        <f t="shared" si="7"/>
        <v>412.72</v>
      </c>
      <c r="G110" s="19">
        <f t="shared" si="9"/>
        <v>103.18</v>
      </c>
      <c r="H110" s="19">
        <f t="shared" si="10"/>
        <v>515.9</v>
      </c>
      <c r="I110" s="22"/>
    </row>
    <row r="111" s="1" customFormat="1" ht="18" customHeight="1" spans="1:9">
      <c r="A111" s="15">
        <v>108</v>
      </c>
      <c r="B111" s="28" t="s">
        <v>107</v>
      </c>
      <c r="C111" s="27">
        <v>40</v>
      </c>
      <c r="D111" s="27">
        <v>40</v>
      </c>
      <c r="E111" s="18">
        <f t="shared" si="8"/>
        <v>30800</v>
      </c>
      <c r="F111" s="19">
        <f t="shared" si="7"/>
        <v>1650.88</v>
      </c>
      <c r="G111" s="19">
        <f t="shared" si="9"/>
        <v>412.72</v>
      </c>
      <c r="H111" s="19">
        <f t="shared" si="10"/>
        <v>2063.6</v>
      </c>
      <c r="I111" s="22"/>
    </row>
    <row r="112" s="1" customFormat="1" ht="18" customHeight="1" spans="1:9">
      <c r="A112" s="15">
        <v>109</v>
      </c>
      <c r="B112" s="28" t="s">
        <v>108</v>
      </c>
      <c r="C112" s="27">
        <v>15</v>
      </c>
      <c r="D112" s="27">
        <v>15</v>
      </c>
      <c r="E112" s="18">
        <f t="shared" si="8"/>
        <v>11550</v>
      </c>
      <c r="F112" s="19">
        <f t="shared" si="7"/>
        <v>619.08</v>
      </c>
      <c r="G112" s="19">
        <f t="shared" si="9"/>
        <v>154.77</v>
      </c>
      <c r="H112" s="19">
        <f t="shared" si="10"/>
        <v>773.85</v>
      </c>
      <c r="I112" s="22"/>
    </row>
    <row r="113" s="1" customFormat="1" ht="18" customHeight="1" spans="1:9">
      <c r="A113" s="15">
        <v>110</v>
      </c>
      <c r="B113" s="28" t="s">
        <v>109</v>
      </c>
      <c r="C113" s="27">
        <v>10</v>
      </c>
      <c r="D113" s="27">
        <v>10</v>
      </c>
      <c r="E113" s="18">
        <f t="shared" si="8"/>
        <v>7700</v>
      </c>
      <c r="F113" s="19">
        <f t="shared" si="7"/>
        <v>412.72</v>
      </c>
      <c r="G113" s="19">
        <f t="shared" si="9"/>
        <v>103.18</v>
      </c>
      <c r="H113" s="19">
        <f t="shared" si="10"/>
        <v>515.9</v>
      </c>
      <c r="I113" s="22"/>
    </row>
    <row r="114" s="1" customFormat="1" ht="18" customHeight="1" spans="1:9">
      <c r="A114" s="15">
        <v>111</v>
      </c>
      <c r="B114" s="21" t="s">
        <v>110</v>
      </c>
      <c r="C114" s="27">
        <v>15</v>
      </c>
      <c r="D114" s="27">
        <v>15</v>
      </c>
      <c r="E114" s="18">
        <f t="shared" si="8"/>
        <v>11550</v>
      </c>
      <c r="F114" s="19">
        <f t="shared" si="7"/>
        <v>619.08</v>
      </c>
      <c r="G114" s="19">
        <f t="shared" si="9"/>
        <v>154.77</v>
      </c>
      <c r="H114" s="19">
        <f t="shared" si="10"/>
        <v>773.85</v>
      </c>
      <c r="I114" s="22"/>
    </row>
    <row r="115" s="1" customFormat="1" ht="18" customHeight="1" spans="1:9">
      <c r="A115" s="15">
        <v>112</v>
      </c>
      <c r="B115" s="28" t="s">
        <v>111</v>
      </c>
      <c r="C115" s="27">
        <v>30</v>
      </c>
      <c r="D115" s="27">
        <v>30</v>
      </c>
      <c r="E115" s="18">
        <f t="shared" si="8"/>
        <v>23100</v>
      </c>
      <c r="F115" s="19">
        <f t="shared" si="7"/>
        <v>1238.16</v>
      </c>
      <c r="G115" s="19">
        <f t="shared" si="9"/>
        <v>309.54</v>
      </c>
      <c r="H115" s="19">
        <f t="shared" si="10"/>
        <v>1547.7</v>
      </c>
      <c r="I115" s="22"/>
    </row>
    <row r="116" s="1" customFormat="1" ht="18" customHeight="1" spans="1:9">
      <c r="A116" s="15">
        <v>113</v>
      </c>
      <c r="B116" s="28" t="s">
        <v>112</v>
      </c>
      <c r="C116" s="27">
        <v>30</v>
      </c>
      <c r="D116" s="27">
        <v>30</v>
      </c>
      <c r="E116" s="18">
        <f t="shared" si="8"/>
        <v>23100</v>
      </c>
      <c r="F116" s="19">
        <f t="shared" si="7"/>
        <v>1238.16</v>
      </c>
      <c r="G116" s="19">
        <f t="shared" si="9"/>
        <v>309.54</v>
      </c>
      <c r="H116" s="19">
        <f t="shared" si="10"/>
        <v>1547.7</v>
      </c>
      <c r="I116" s="22"/>
    </row>
    <row r="117" s="1" customFormat="1" ht="18" customHeight="1" spans="1:9">
      <c r="A117" s="15">
        <v>114</v>
      </c>
      <c r="B117" s="28" t="s">
        <v>113</v>
      </c>
      <c r="C117" s="27">
        <v>22</v>
      </c>
      <c r="D117" s="27">
        <v>22</v>
      </c>
      <c r="E117" s="18">
        <f t="shared" si="8"/>
        <v>16940</v>
      </c>
      <c r="F117" s="19">
        <f t="shared" si="7"/>
        <v>907.984</v>
      </c>
      <c r="G117" s="19">
        <f t="shared" si="9"/>
        <v>226.996</v>
      </c>
      <c r="H117" s="19">
        <f t="shared" si="10"/>
        <v>1134.98</v>
      </c>
      <c r="I117" s="22"/>
    </row>
    <row r="118" s="1" customFormat="1" ht="18" customHeight="1" spans="1:9">
      <c r="A118" s="15">
        <v>115</v>
      </c>
      <c r="B118" s="28" t="s">
        <v>114</v>
      </c>
      <c r="C118" s="27">
        <v>12</v>
      </c>
      <c r="D118" s="27">
        <v>12</v>
      </c>
      <c r="E118" s="18">
        <f t="shared" si="8"/>
        <v>9240</v>
      </c>
      <c r="F118" s="19">
        <f t="shared" si="7"/>
        <v>495.264</v>
      </c>
      <c r="G118" s="19">
        <f t="shared" si="9"/>
        <v>123.816</v>
      </c>
      <c r="H118" s="19">
        <f t="shared" si="10"/>
        <v>619.08</v>
      </c>
      <c r="I118" s="22"/>
    </row>
    <row r="119" s="1" customFormat="1" ht="18" customHeight="1" spans="1:9">
      <c r="A119" s="15">
        <v>116</v>
      </c>
      <c r="B119" s="28" t="s">
        <v>115</v>
      </c>
      <c r="C119" s="27">
        <v>40</v>
      </c>
      <c r="D119" s="27">
        <v>40</v>
      </c>
      <c r="E119" s="18">
        <f t="shared" si="8"/>
        <v>30800</v>
      </c>
      <c r="F119" s="19">
        <f t="shared" si="7"/>
        <v>1650.88</v>
      </c>
      <c r="G119" s="19">
        <f t="shared" si="9"/>
        <v>412.72</v>
      </c>
      <c r="H119" s="19">
        <f t="shared" si="10"/>
        <v>2063.6</v>
      </c>
      <c r="I119" s="22"/>
    </row>
    <row r="120" s="1" customFormat="1" ht="18" customHeight="1" spans="1:9">
      <c r="A120" s="15">
        <v>117</v>
      </c>
      <c r="B120" s="28" t="s">
        <v>116</v>
      </c>
      <c r="C120" s="27">
        <v>17</v>
      </c>
      <c r="D120" s="27">
        <v>17</v>
      </c>
      <c r="E120" s="18">
        <f t="shared" si="8"/>
        <v>13090</v>
      </c>
      <c r="F120" s="19">
        <f t="shared" si="7"/>
        <v>701.624</v>
      </c>
      <c r="G120" s="19">
        <f t="shared" si="9"/>
        <v>175.406</v>
      </c>
      <c r="H120" s="19">
        <f t="shared" si="10"/>
        <v>877.03</v>
      </c>
      <c r="I120" s="22"/>
    </row>
    <row r="121" s="1" customFormat="1" ht="18" customHeight="1" spans="1:9">
      <c r="A121" s="15">
        <v>118</v>
      </c>
      <c r="B121" s="28" t="s">
        <v>117</v>
      </c>
      <c r="C121" s="27">
        <v>9</v>
      </c>
      <c r="D121" s="27">
        <v>9</v>
      </c>
      <c r="E121" s="18">
        <f t="shared" si="8"/>
        <v>6930</v>
      </c>
      <c r="F121" s="19">
        <f t="shared" si="7"/>
        <v>371.448</v>
      </c>
      <c r="G121" s="19">
        <f t="shared" si="9"/>
        <v>92.862</v>
      </c>
      <c r="H121" s="19">
        <f t="shared" si="10"/>
        <v>464.31</v>
      </c>
      <c r="I121" s="22"/>
    </row>
    <row r="122" s="1" customFormat="1" ht="18" customHeight="1" spans="1:9">
      <c r="A122" s="15">
        <v>119</v>
      </c>
      <c r="B122" s="28" t="s">
        <v>118</v>
      </c>
      <c r="C122" s="27">
        <v>45</v>
      </c>
      <c r="D122" s="27">
        <v>45</v>
      </c>
      <c r="E122" s="18">
        <f t="shared" si="8"/>
        <v>34650</v>
      </c>
      <c r="F122" s="19">
        <f t="shared" si="7"/>
        <v>1857.24</v>
      </c>
      <c r="G122" s="19">
        <f t="shared" si="9"/>
        <v>464.31</v>
      </c>
      <c r="H122" s="19">
        <f t="shared" si="10"/>
        <v>2321.55</v>
      </c>
      <c r="I122" s="22"/>
    </row>
    <row r="123" s="1" customFormat="1" ht="18" customHeight="1" spans="1:9">
      <c r="A123" s="15">
        <v>120</v>
      </c>
      <c r="B123" s="28" t="s">
        <v>119</v>
      </c>
      <c r="C123" s="27">
        <v>30</v>
      </c>
      <c r="D123" s="27">
        <v>30</v>
      </c>
      <c r="E123" s="18">
        <f t="shared" si="8"/>
        <v>23100</v>
      </c>
      <c r="F123" s="19">
        <f t="shared" si="7"/>
        <v>1238.16</v>
      </c>
      <c r="G123" s="19">
        <f t="shared" si="9"/>
        <v>309.54</v>
      </c>
      <c r="H123" s="19">
        <f t="shared" si="10"/>
        <v>1547.7</v>
      </c>
      <c r="I123" s="22"/>
    </row>
    <row r="124" s="1" customFormat="1" ht="18" customHeight="1" spans="1:9">
      <c r="A124" s="15">
        <v>121</v>
      </c>
      <c r="B124" s="28" t="s">
        <v>120</v>
      </c>
      <c r="C124" s="27">
        <v>15</v>
      </c>
      <c r="D124" s="27">
        <v>15</v>
      </c>
      <c r="E124" s="18">
        <f t="shared" si="8"/>
        <v>11550</v>
      </c>
      <c r="F124" s="19">
        <f t="shared" si="7"/>
        <v>619.08</v>
      </c>
      <c r="G124" s="19">
        <f t="shared" si="9"/>
        <v>154.77</v>
      </c>
      <c r="H124" s="19">
        <f t="shared" si="10"/>
        <v>773.85</v>
      </c>
      <c r="I124" s="22"/>
    </row>
    <row r="125" s="1" customFormat="1" ht="18" customHeight="1" spans="1:9">
      <c r="A125" s="15">
        <v>122</v>
      </c>
      <c r="B125" s="28" t="s">
        <v>121</v>
      </c>
      <c r="C125" s="27">
        <v>22</v>
      </c>
      <c r="D125" s="27">
        <v>22</v>
      </c>
      <c r="E125" s="18">
        <f t="shared" si="8"/>
        <v>16940</v>
      </c>
      <c r="F125" s="19">
        <f t="shared" si="7"/>
        <v>907.984</v>
      </c>
      <c r="G125" s="19">
        <f t="shared" si="9"/>
        <v>226.996</v>
      </c>
      <c r="H125" s="19">
        <f t="shared" si="10"/>
        <v>1134.98</v>
      </c>
      <c r="I125" s="22"/>
    </row>
    <row r="126" s="1" customFormat="1" ht="18" customHeight="1" spans="1:9">
      <c r="A126" s="15">
        <v>123</v>
      </c>
      <c r="B126" s="28" t="s">
        <v>122</v>
      </c>
      <c r="C126" s="27">
        <v>20</v>
      </c>
      <c r="D126" s="27">
        <v>20</v>
      </c>
      <c r="E126" s="18">
        <f t="shared" si="8"/>
        <v>15400</v>
      </c>
      <c r="F126" s="19">
        <f t="shared" si="7"/>
        <v>825.44</v>
      </c>
      <c r="G126" s="19">
        <f t="shared" si="9"/>
        <v>206.36</v>
      </c>
      <c r="H126" s="19">
        <f t="shared" si="10"/>
        <v>1031.8</v>
      </c>
      <c r="I126" s="22"/>
    </row>
    <row r="127" s="1" customFormat="1" ht="18" customHeight="1" spans="1:9">
      <c r="A127" s="15">
        <v>124</v>
      </c>
      <c r="B127" s="28" t="s">
        <v>123</v>
      </c>
      <c r="C127" s="27">
        <v>25</v>
      </c>
      <c r="D127" s="27">
        <v>25</v>
      </c>
      <c r="E127" s="18">
        <f t="shared" si="8"/>
        <v>19250</v>
      </c>
      <c r="F127" s="19">
        <f t="shared" si="7"/>
        <v>1031.8</v>
      </c>
      <c r="G127" s="19">
        <f t="shared" si="9"/>
        <v>257.95</v>
      </c>
      <c r="H127" s="19">
        <f t="shared" si="10"/>
        <v>1289.75</v>
      </c>
      <c r="I127" s="22"/>
    </row>
    <row r="128" s="1" customFormat="1" ht="18" customHeight="1" spans="1:9">
      <c r="A128" s="15">
        <v>125</v>
      </c>
      <c r="B128" s="28" t="s">
        <v>124</v>
      </c>
      <c r="C128" s="27">
        <v>19</v>
      </c>
      <c r="D128" s="27">
        <v>19</v>
      </c>
      <c r="E128" s="18">
        <f t="shared" si="8"/>
        <v>14630</v>
      </c>
      <c r="F128" s="19">
        <f t="shared" si="7"/>
        <v>784.168</v>
      </c>
      <c r="G128" s="19">
        <f t="shared" si="9"/>
        <v>196.042</v>
      </c>
      <c r="H128" s="19">
        <f t="shared" si="10"/>
        <v>980.21</v>
      </c>
      <c r="I128" s="22"/>
    </row>
    <row r="129" s="1" customFormat="1" ht="18" customHeight="1" spans="1:9">
      <c r="A129" s="15">
        <v>126</v>
      </c>
      <c r="B129" s="28" t="s">
        <v>125</v>
      </c>
      <c r="C129" s="27">
        <v>45</v>
      </c>
      <c r="D129" s="27">
        <v>45</v>
      </c>
      <c r="E129" s="18">
        <f t="shared" si="8"/>
        <v>34650</v>
      </c>
      <c r="F129" s="19">
        <f t="shared" si="7"/>
        <v>1857.24</v>
      </c>
      <c r="G129" s="19">
        <f t="shared" si="9"/>
        <v>464.31</v>
      </c>
      <c r="H129" s="19">
        <f t="shared" si="10"/>
        <v>2321.55</v>
      </c>
      <c r="I129" s="22"/>
    </row>
    <row r="130" s="1" customFormat="1" ht="18" customHeight="1" spans="1:9">
      <c r="A130" s="15">
        <v>127</v>
      </c>
      <c r="B130" s="28" t="s">
        <v>126</v>
      </c>
      <c r="C130" s="27">
        <v>25</v>
      </c>
      <c r="D130" s="27">
        <v>25</v>
      </c>
      <c r="E130" s="18">
        <f t="shared" si="8"/>
        <v>19250</v>
      </c>
      <c r="F130" s="19">
        <f t="shared" si="7"/>
        <v>1031.8</v>
      </c>
      <c r="G130" s="19">
        <f t="shared" si="9"/>
        <v>257.95</v>
      </c>
      <c r="H130" s="19">
        <f t="shared" si="10"/>
        <v>1289.75</v>
      </c>
      <c r="I130" s="22"/>
    </row>
    <row r="131" s="1" customFormat="1" ht="18" customHeight="1" spans="1:9">
      <c r="A131" s="15">
        <v>128</v>
      </c>
      <c r="B131" s="28" t="s">
        <v>127</v>
      </c>
      <c r="C131" s="27">
        <v>25</v>
      </c>
      <c r="D131" s="27">
        <v>25</v>
      </c>
      <c r="E131" s="18">
        <f t="shared" si="8"/>
        <v>19250</v>
      </c>
      <c r="F131" s="19">
        <f t="shared" si="7"/>
        <v>1031.8</v>
      </c>
      <c r="G131" s="19">
        <f t="shared" si="9"/>
        <v>257.95</v>
      </c>
      <c r="H131" s="19">
        <f t="shared" si="10"/>
        <v>1289.75</v>
      </c>
      <c r="I131" s="22"/>
    </row>
    <row r="132" s="1" customFormat="1" ht="18" customHeight="1" spans="1:9">
      <c r="A132" s="15">
        <v>129</v>
      </c>
      <c r="B132" s="28" t="s">
        <v>117</v>
      </c>
      <c r="C132" s="27">
        <v>15</v>
      </c>
      <c r="D132" s="27">
        <v>15</v>
      </c>
      <c r="E132" s="18">
        <f t="shared" si="8"/>
        <v>11550</v>
      </c>
      <c r="F132" s="19">
        <f t="shared" si="7"/>
        <v>619.08</v>
      </c>
      <c r="G132" s="19">
        <f t="shared" si="9"/>
        <v>154.77</v>
      </c>
      <c r="H132" s="19">
        <f t="shared" si="10"/>
        <v>773.85</v>
      </c>
      <c r="I132" s="22"/>
    </row>
    <row r="133" s="1" customFormat="1" ht="18" customHeight="1" spans="1:9">
      <c r="A133" s="15">
        <v>130</v>
      </c>
      <c r="B133" s="28" t="s">
        <v>117</v>
      </c>
      <c r="C133" s="27">
        <v>20</v>
      </c>
      <c r="D133" s="27">
        <v>20</v>
      </c>
      <c r="E133" s="18">
        <f t="shared" si="8"/>
        <v>15400</v>
      </c>
      <c r="F133" s="19">
        <f t="shared" ref="F133:F196" si="11">H133*80%</f>
        <v>825.44</v>
      </c>
      <c r="G133" s="19">
        <f t="shared" si="9"/>
        <v>206.36</v>
      </c>
      <c r="H133" s="19">
        <f t="shared" si="10"/>
        <v>1031.8</v>
      </c>
      <c r="I133" s="22"/>
    </row>
    <row r="134" s="1" customFormat="1" ht="18" customHeight="1" spans="1:9">
      <c r="A134" s="15">
        <v>131</v>
      </c>
      <c r="B134" s="28" t="s">
        <v>128</v>
      </c>
      <c r="C134" s="27">
        <v>42</v>
      </c>
      <c r="D134" s="27">
        <v>42</v>
      </c>
      <c r="E134" s="18">
        <f t="shared" si="8"/>
        <v>32340</v>
      </c>
      <c r="F134" s="19">
        <f t="shared" si="11"/>
        <v>1733.424</v>
      </c>
      <c r="G134" s="19">
        <f t="shared" si="9"/>
        <v>433.356</v>
      </c>
      <c r="H134" s="19">
        <f t="shared" si="10"/>
        <v>2166.78</v>
      </c>
      <c r="I134" s="22"/>
    </row>
    <row r="135" s="1" customFormat="1" ht="18" customHeight="1" spans="1:9">
      <c r="A135" s="15">
        <v>132</v>
      </c>
      <c r="B135" s="28" t="s">
        <v>116</v>
      </c>
      <c r="C135" s="27">
        <v>22.4</v>
      </c>
      <c r="D135" s="27">
        <v>22.4</v>
      </c>
      <c r="E135" s="18">
        <f t="shared" si="8"/>
        <v>17248</v>
      </c>
      <c r="F135" s="19">
        <f t="shared" si="11"/>
        <v>924.4928</v>
      </c>
      <c r="G135" s="19">
        <f t="shared" si="9"/>
        <v>231.1232</v>
      </c>
      <c r="H135" s="19">
        <f t="shared" si="10"/>
        <v>1155.616</v>
      </c>
      <c r="I135" s="22"/>
    </row>
    <row r="136" s="1" customFormat="1" ht="18" customHeight="1" spans="1:9">
      <c r="A136" s="15">
        <v>133</v>
      </c>
      <c r="B136" s="28" t="s">
        <v>129</v>
      </c>
      <c r="C136" s="27">
        <v>20</v>
      </c>
      <c r="D136" s="27">
        <v>20</v>
      </c>
      <c r="E136" s="18">
        <f t="shared" si="8"/>
        <v>15400</v>
      </c>
      <c r="F136" s="19">
        <f t="shared" si="11"/>
        <v>825.44</v>
      </c>
      <c r="G136" s="19">
        <f t="shared" si="9"/>
        <v>206.36</v>
      </c>
      <c r="H136" s="19">
        <f t="shared" si="10"/>
        <v>1031.8</v>
      </c>
      <c r="I136" s="22"/>
    </row>
    <row r="137" s="1" customFormat="1" ht="18" customHeight="1" spans="1:9">
      <c r="A137" s="15">
        <v>134</v>
      </c>
      <c r="B137" s="28" t="s">
        <v>130</v>
      </c>
      <c r="C137" s="27">
        <v>15</v>
      </c>
      <c r="D137" s="27">
        <v>15</v>
      </c>
      <c r="E137" s="18">
        <f t="shared" si="8"/>
        <v>11550</v>
      </c>
      <c r="F137" s="19">
        <f t="shared" si="11"/>
        <v>619.08</v>
      </c>
      <c r="G137" s="19">
        <f t="shared" si="9"/>
        <v>154.77</v>
      </c>
      <c r="H137" s="19">
        <f t="shared" si="10"/>
        <v>773.85</v>
      </c>
      <c r="I137" s="22"/>
    </row>
    <row r="138" s="1" customFormat="1" ht="18" customHeight="1" spans="1:9">
      <c r="A138" s="15">
        <v>135</v>
      </c>
      <c r="B138" s="28" t="s">
        <v>131</v>
      </c>
      <c r="C138" s="27">
        <v>25</v>
      </c>
      <c r="D138" s="27">
        <v>25</v>
      </c>
      <c r="E138" s="18">
        <f t="shared" si="8"/>
        <v>19250</v>
      </c>
      <c r="F138" s="19">
        <f t="shared" si="11"/>
        <v>1031.8</v>
      </c>
      <c r="G138" s="19">
        <f t="shared" si="9"/>
        <v>257.95</v>
      </c>
      <c r="H138" s="19">
        <f t="shared" si="10"/>
        <v>1289.75</v>
      </c>
      <c r="I138" s="22"/>
    </row>
    <row r="139" s="1" customFormat="1" ht="18" customHeight="1" spans="1:9">
      <c r="A139" s="15">
        <v>136</v>
      </c>
      <c r="B139" s="28" t="s">
        <v>132</v>
      </c>
      <c r="C139" s="27">
        <v>23</v>
      </c>
      <c r="D139" s="27">
        <v>23</v>
      </c>
      <c r="E139" s="18">
        <f t="shared" si="8"/>
        <v>17710</v>
      </c>
      <c r="F139" s="19">
        <f t="shared" si="11"/>
        <v>949.256</v>
      </c>
      <c r="G139" s="19">
        <f t="shared" si="9"/>
        <v>237.314</v>
      </c>
      <c r="H139" s="19">
        <f t="shared" si="10"/>
        <v>1186.57</v>
      </c>
      <c r="I139" s="22"/>
    </row>
    <row r="140" s="1" customFormat="1" ht="18" customHeight="1" spans="1:9">
      <c r="A140" s="15">
        <v>137</v>
      </c>
      <c r="B140" s="28" t="s">
        <v>133</v>
      </c>
      <c r="C140" s="27">
        <v>26</v>
      </c>
      <c r="D140" s="27">
        <v>26</v>
      </c>
      <c r="E140" s="18">
        <f t="shared" si="8"/>
        <v>20020</v>
      </c>
      <c r="F140" s="19">
        <f t="shared" si="11"/>
        <v>1073.072</v>
      </c>
      <c r="G140" s="19">
        <f t="shared" si="9"/>
        <v>268.268</v>
      </c>
      <c r="H140" s="19">
        <f t="shared" si="10"/>
        <v>1341.34</v>
      </c>
      <c r="I140" s="22"/>
    </row>
    <row r="141" s="1" customFormat="1" ht="18" customHeight="1" spans="1:9">
      <c r="A141" s="15">
        <v>138</v>
      </c>
      <c r="B141" s="28" t="s">
        <v>134</v>
      </c>
      <c r="C141" s="27">
        <v>30</v>
      </c>
      <c r="D141" s="27">
        <v>30</v>
      </c>
      <c r="E141" s="18">
        <f t="shared" si="8"/>
        <v>23100</v>
      </c>
      <c r="F141" s="19">
        <f t="shared" si="11"/>
        <v>1238.16</v>
      </c>
      <c r="G141" s="19">
        <f t="shared" si="9"/>
        <v>309.54</v>
      </c>
      <c r="H141" s="19">
        <f t="shared" si="10"/>
        <v>1547.7</v>
      </c>
      <c r="I141" s="22"/>
    </row>
    <row r="142" s="1" customFormat="1" ht="18" customHeight="1" spans="1:9">
      <c r="A142" s="15">
        <v>139</v>
      </c>
      <c r="B142" s="28" t="s">
        <v>135</v>
      </c>
      <c r="C142" s="27">
        <v>10</v>
      </c>
      <c r="D142" s="27">
        <v>10</v>
      </c>
      <c r="E142" s="18">
        <f t="shared" si="8"/>
        <v>7700</v>
      </c>
      <c r="F142" s="19">
        <f t="shared" si="11"/>
        <v>412.72</v>
      </c>
      <c r="G142" s="19">
        <f t="shared" si="9"/>
        <v>103.18</v>
      </c>
      <c r="H142" s="19">
        <f t="shared" si="10"/>
        <v>515.9</v>
      </c>
      <c r="I142" s="22"/>
    </row>
    <row r="143" s="1" customFormat="1" ht="18" customHeight="1" spans="1:9">
      <c r="A143" s="15">
        <v>140</v>
      </c>
      <c r="B143" s="28" t="s">
        <v>136</v>
      </c>
      <c r="C143" s="27">
        <v>12</v>
      </c>
      <c r="D143" s="27">
        <v>12</v>
      </c>
      <c r="E143" s="18">
        <f t="shared" si="8"/>
        <v>9240</v>
      </c>
      <c r="F143" s="19">
        <f t="shared" si="11"/>
        <v>495.264</v>
      </c>
      <c r="G143" s="19">
        <f t="shared" si="9"/>
        <v>123.816</v>
      </c>
      <c r="H143" s="19">
        <f t="shared" si="10"/>
        <v>619.08</v>
      </c>
      <c r="I143" s="22"/>
    </row>
    <row r="144" s="1" customFormat="1" ht="18" customHeight="1" spans="1:9">
      <c r="A144" s="15">
        <v>141</v>
      </c>
      <c r="B144" s="28" t="s">
        <v>137</v>
      </c>
      <c r="C144" s="27">
        <v>30</v>
      </c>
      <c r="D144" s="27">
        <v>30</v>
      </c>
      <c r="E144" s="18">
        <f t="shared" si="8"/>
        <v>23100</v>
      </c>
      <c r="F144" s="19">
        <f t="shared" si="11"/>
        <v>1238.16</v>
      </c>
      <c r="G144" s="19">
        <f t="shared" si="9"/>
        <v>309.54</v>
      </c>
      <c r="H144" s="19">
        <f t="shared" si="10"/>
        <v>1547.7</v>
      </c>
      <c r="I144" s="22"/>
    </row>
    <row r="145" s="1" customFormat="1" ht="18" customHeight="1" spans="1:9">
      <c r="A145" s="15">
        <v>142</v>
      </c>
      <c r="B145" s="28" t="s">
        <v>138</v>
      </c>
      <c r="C145" s="27">
        <v>21</v>
      </c>
      <c r="D145" s="27">
        <v>21</v>
      </c>
      <c r="E145" s="18">
        <f t="shared" si="8"/>
        <v>16170</v>
      </c>
      <c r="F145" s="19">
        <f t="shared" si="11"/>
        <v>866.712</v>
      </c>
      <c r="G145" s="19">
        <f t="shared" si="9"/>
        <v>216.678</v>
      </c>
      <c r="H145" s="19">
        <f t="shared" si="10"/>
        <v>1083.39</v>
      </c>
      <c r="I145" s="22"/>
    </row>
    <row r="146" s="1" customFormat="1" ht="18" customHeight="1" spans="1:9">
      <c r="A146" s="15">
        <v>143</v>
      </c>
      <c r="B146" s="28" t="s">
        <v>139</v>
      </c>
      <c r="C146" s="27">
        <v>13</v>
      </c>
      <c r="D146" s="27">
        <v>13</v>
      </c>
      <c r="E146" s="18">
        <f t="shared" si="8"/>
        <v>10010</v>
      </c>
      <c r="F146" s="19">
        <f t="shared" si="11"/>
        <v>536.536</v>
      </c>
      <c r="G146" s="19">
        <f t="shared" si="9"/>
        <v>134.134</v>
      </c>
      <c r="H146" s="19">
        <f t="shared" si="10"/>
        <v>670.67</v>
      </c>
      <c r="I146" s="22"/>
    </row>
    <row r="147" s="1" customFormat="1" ht="18" customHeight="1" spans="1:9">
      <c r="A147" s="15">
        <v>144</v>
      </c>
      <c r="B147" s="28" t="s">
        <v>140</v>
      </c>
      <c r="C147" s="27">
        <v>39</v>
      </c>
      <c r="D147" s="27">
        <v>39</v>
      </c>
      <c r="E147" s="18">
        <f t="shared" si="8"/>
        <v>30030</v>
      </c>
      <c r="F147" s="19">
        <f t="shared" si="11"/>
        <v>1609.608</v>
      </c>
      <c r="G147" s="19">
        <f t="shared" si="9"/>
        <v>402.402</v>
      </c>
      <c r="H147" s="19">
        <f t="shared" si="10"/>
        <v>2012.01</v>
      </c>
      <c r="I147" s="22"/>
    </row>
    <row r="148" s="1" customFormat="1" ht="18" customHeight="1" spans="1:9">
      <c r="A148" s="15">
        <v>145</v>
      </c>
      <c r="B148" s="28" t="s">
        <v>141</v>
      </c>
      <c r="C148" s="27">
        <v>20</v>
      </c>
      <c r="D148" s="27">
        <v>20</v>
      </c>
      <c r="E148" s="18">
        <f t="shared" si="8"/>
        <v>15400</v>
      </c>
      <c r="F148" s="19">
        <f t="shared" si="11"/>
        <v>825.44</v>
      </c>
      <c r="G148" s="19">
        <f t="shared" si="9"/>
        <v>206.36</v>
      </c>
      <c r="H148" s="19">
        <f t="shared" si="10"/>
        <v>1031.8</v>
      </c>
      <c r="I148" s="22"/>
    </row>
    <row r="149" s="1" customFormat="1" ht="18" customHeight="1" spans="1:9">
      <c r="A149" s="15">
        <v>146</v>
      </c>
      <c r="B149" s="29" t="s">
        <v>142</v>
      </c>
      <c r="C149" s="27">
        <v>25</v>
      </c>
      <c r="D149" s="27">
        <v>25</v>
      </c>
      <c r="E149" s="18">
        <f t="shared" si="8"/>
        <v>19250</v>
      </c>
      <c r="F149" s="19">
        <f t="shared" si="11"/>
        <v>1031.8</v>
      </c>
      <c r="G149" s="19">
        <f t="shared" si="9"/>
        <v>257.95</v>
      </c>
      <c r="H149" s="19">
        <f t="shared" si="10"/>
        <v>1289.75</v>
      </c>
      <c r="I149" s="22"/>
    </row>
    <row r="150" s="1" customFormat="1" ht="18" customHeight="1" spans="1:9">
      <c r="A150" s="15">
        <v>147</v>
      </c>
      <c r="B150" s="28" t="s">
        <v>143</v>
      </c>
      <c r="C150" s="27">
        <v>20</v>
      </c>
      <c r="D150" s="27">
        <v>20</v>
      </c>
      <c r="E150" s="18">
        <f t="shared" si="8"/>
        <v>15400</v>
      </c>
      <c r="F150" s="19">
        <f t="shared" si="11"/>
        <v>825.44</v>
      </c>
      <c r="G150" s="19">
        <f t="shared" si="9"/>
        <v>206.36</v>
      </c>
      <c r="H150" s="19">
        <f t="shared" si="10"/>
        <v>1031.8</v>
      </c>
      <c r="I150" s="22"/>
    </row>
    <row r="151" s="1" customFormat="1" ht="18" customHeight="1" spans="1:9">
      <c r="A151" s="15">
        <v>148</v>
      </c>
      <c r="B151" s="28" t="s">
        <v>144</v>
      </c>
      <c r="C151" s="27">
        <v>50</v>
      </c>
      <c r="D151" s="27">
        <v>50</v>
      </c>
      <c r="E151" s="18">
        <f t="shared" si="8"/>
        <v>38500</v>
      </c>
      <c r="F151" s="19">
        <f t="shared" si="11"/>
        <v>2063.6</v>
      </c>
      <c r="G151" s="19">
        <f t="shared" si="9"/>
        <v>515.9</v>
      </c>
      <c r="H151" s="19">
        <f t="shared" si="10"/>
        <v>2579.5</v>
      </c>
      <c r="I151" s="22"/>
    </row>
    <row r="152" s="1" customFormat="1" ht="18" customHeight="1" spans="1:9">
      <c r="A152" s="15">
        <v>149</v>
      </c>
      <c r="B152" s="28" t="s">
        <v>145</v>
      </c>
      <c r="C152" s="27">
        <v>24</v>
      </c>
      <c r="D152" s="27">
        <v>24</v>
      </c>
      <c r="E152" s="18">
        <f t="shared" ref="E152:E215" si="12">D152*770</f>
        <v>18480</v>
      </c>
      <c r="F152" s="19">
        <f t="shared" si="11"/>
        <v>990.528</v>
      </c>
      <c r="G152" s="19">
        <f t="shared" ref="G152:G215" si="13">H152*20%</f>
        <v>247.632</v>
      </c>
      <c r="H152" s="19">
        <f t="shared" ref="H152:H215" si="14">D152*51.59</f>
        <v>1238.16</v>
      </c>
      <c r="I152" s="22"/>
    </row>
    <row r="153" s="1" customFormat="1" ht="18" customHeight="1" spans="1:9">
      <c r="A153" s="15">
        <v>150</v>
      </c>
      <c r="B153" s="28" t="s">
        <v>146</v>
      </c>
      <c r="C153" s="27">
        <v>12</v>
      </c>
      <c r="D153" s="27">
        <v>12</v>
      </c>
      <c r="E153" s="18">
        <f t="shared" si="12"/>
        <v>9240</v>
      </c>
      <c r="F153" s="19">
        <f t="shared" si="11"/>
        <v>495.264</v>
      </c>
      <c r="G153" s="19">
        <f t="shared" si="13"/>
        <v>123.816</v>
      </c>
      <c r="H153" s="19">
        <f t="shared" si="14"/>
        <v>619.08</v>
      </c>
      <c r="I153" s="22"/>
    </row>
    <row r="154" s="1" customFormat="1" ht="18" customHeight="1" spans="1:9">
      <c r="A154" s="15">
        <v>151</v>
      </c>
      <c r="B154" s="28" t="s">
        <v>147</v>
      </c>
      <c r="C154" s="27">
        <v>16</v>
      </c>
      <c r="D154" s="27">
        <v>16</v>
      </c>
      <c r="E154" s="18">
        <f t="shared" si="12"/>
        <v>12320</v>
      </c>
      <c r="F154" s="19">
        <f t="shared" si="11"/>
        <v>660.352</v>
      </c>
      <c r="G154" s="19">
        <f t="shared" si="13"/>
        <v>165.088</v>
      </c>
      <c r="H154" s="19">
        <f t="shared" si="14"/>
        <v>825.44</v>
      </c>
      <c r="I154" s="22"/>
    </row>
    <row r="155" s="1" customFormat="1" ht="18" customHeight="1" spans="1:9">
      <c r="A155" s="15">
        <v>152</v>
      </c>
      <c r="B155" s="28" t="s">
        <v>148</v>
      </c>
      <c r="C155" s="27">
        <v>20</v>
      </c>
      <c r="D155" s="27">
        <v>20</v>
      </c>
      <c r="E155" s="18">
        <f t="shared" si="12"/>
        <v>15400</v>
      </c>
      <c r="F155" s="19">
        <f t="shared" si="11"/>
        <v>825.44</v>
      </c>
      <c r="G155" s="19">
        <f t="shared" si="13"/>
        <v>206.36</v>
      </c>
      <c r="H155" s="19">
        <f t="shared" si="14"/>
        <v>1031.8</v>
      </c>
      <c r="I155" s="22"/>
    </row>
    <row r="156" s="1" customFormat="1" ht="18" customHeight="1" spans="1:9">
      <c r="A156" s="15">
        <v>153</v>
      </c>
      <c r="B156" s="28" t="s">
        <v>149</v>
      </c>
      <c r="C156" s="27">
        <v>30</v>
      </c>
      <c r="D156" s="27">
        <v>30</v>
      </c>
      <c r="E156" s="18">
        <f t="shared" si="12"/>
        <v>23100</v>
      </c>
      <c r="F156" s="19">
        <f t="shared" si="11"/>
        <v>1238.16</v>
      </c>
      <c r="G156" s="19">
        <f t="shared" si="13"/>
        <v>309.54</v>
      </c>
      <c r="H156" s="19">
        <f t="shared" si="14"/>
        <v>1547.7</v>
      </c>
      <c r="I156" s="22"/>
    </row>
    <row r="157" s="1" customFormat="1" ht="18" customHeight="1" spans="1:9">
      <c r="A157" s="15">
        <v>154</v>
      </c>
      <c r="B157" s="28" t="s">
        <v>150</v>
      </c>
      <c r="C157" s="27">
        <v>25</v>
      </c>
      <c r="D157" s="27">
        <v>25</v>
      </c>
      <c r="E157" s="18">
        <f t="shared" si="12"/>
        <v>19250</v>
      </c>
      <c r="F157" s="19">
        <f t="shared" si="11"/>
        <v>1031.8</v>
      </c>
      <c r="G157" s="19">
        <f t="shared" si="13"/>
        <v>257.95</v>
      </c>
      <c r="H157" s="19">
        <f t="shared" si="14"/>
        <v>1289.75</v>
      </c>
      <c r="I157" s="22"/>
    </row>
    <row r="158" s="1" customFormat="1" ht="18" customHeight="1" spans="1:9">
      <c r="A158" s="15">
        <v>155</v>
      </c>
      <c r="B158" s="28" t="s">
        <v>151</v>
      </c>
      <c r="C158" s="27">
        <v>13</v>
      </c>
      <c r="D158" s="27">
        <v>13</v>
      </c>
      <c r="E158" s="18">
        <f t="shared" si="12"/>
        <v>10010</v>
      </c>
      <c r="F158" s="19">
        <f t="shared" si="11"/>
        <v>536.536</v>
      </c>
      <c r="G158" s="19">
        <f t="shared" si="13"/>
        <v>134.134</v>
      </c>
      <c r="H158" s="19">
        <f t="shared" si="14"/>
        <v>670.67</v>
      </c>
      <c r="I158" s="22"/>
    </row>
    <row r="159" s="1" customFormat="1" ht="18" customHeight="1" spans="1:9">
      <c r="A159" s="15">
        <v>156</v>
      </c>
      <c r="B159" s="28" t="s">
        <v>152</v>
      </c>
      <c r="C159" s="27">
        <v>20</v>
      </c>
      <c r="D159" s="27">
        <v>20</v>
      </c>
      <c r="E159" s="18">
        <f t="shared" si="12"/>
        <v>15400</v>
      </c>
      <c r="F159" s="19">
        <f t="shared" si="11"/>
        <v>825.44</v>
      </c>
      <c r="G159" s="19">
        <f t="shared" si="13"/>
        <v>206.36</v>
      </c>
      <c r="H159" s="19">
        <f t="shared" si="14"/>
        <v>1031.8</v>
      </c>
      <c r="I159" s="22"/>
    </row>
    <row r="160" s="1" customFormat="1" ht="18" customHeight="1" spans="1:9">
      <c r="A160" s="15">
        <v>157</v>
      </c>
      <c r="B160" s="30" t="s">
        <v>153</v>
      </c>
      <c r="C160" s="27">
        <v>25</v>
      </c>
      <c r="D160" s="27">
        <v>25</v>
      </c>
      <c r="E160" s="18">
        <f t="shared" si="12"/>
        <v>19250</v>
      </c>
      <c r="F160" s="19">
        <f t="shared" si="11"/>
        <v>1031.8</v>
      </c>
      <c r="G160" s="19">
        <f t="shared" si="13"/>
        <v>257.95</v>
      </c>
      <c r="H160" s="19">
        <f t="shared" si="14"/>
        <v>1289.75</v>
      </c>
      <c r="I160" s="22"/>
    </row>
    <row r="161" s="1" customFormat="1" ht="18" customHeight="1" spans="1:9">
      <c r="A161" s="15">
        <v>158</v>
      </c>
      <c r="B161" s="26" t="s">
        <v>25</v>
      </c>
      <c r="C161" s="27">
        <v>16</v>
      </c>
      <c r="D161" s="27">
        <v>16</v>
      </c>
      <c r="E161" s="18">
        <f t="shared" si="12"/>
        <v>12320</v>
      </c>
      <c r="F161" s="19">
        <f t="shared" si="11"/>
        <v>660.352</v>
      </c>
      <c r="G161" s="19">
        <f t="shared" si="13"/>
        <v>165.088</v>
      </c>
      <c r="H161" s="19">
        <f t="shared" si="14"/>
        <v>825.44</v>
      </c>
      <c r="I161" s="22"/>
    </row>
    <row r="162" s="1" customFormat="1" ht="18" customHeight="1" spans="1:9">
      <c r="A162" s="15">
        <v>159</v>
      </c>
      <c r="B162" s="26" t="s">
        <v>21</v>
      </c>
      <c r="C162" s="27">
        <v>14</v>
      </c>
      <c r="D162" s="27">
        <v>14</v>
      </c>
      <c r="E162" s="18">
        <f t="shared" si="12"/>
        <v>10780</v>
      </c>
      <c r="F162" s="19">
        <f t="shared" si="11"/>
        <v>577.808</v>
      </c>
      <c r="G162" s="19">
        <f t="shared" si="13"/>
        <v>144.452</v>
      </c>
      <c r="H162" s="19">
        <f t="shared" si="14"/>
        <v>722.26</v>
      </c>
      <c r="I162" s="22"/>
    </row>
    <row r="163" s="1" customFormat="1" ht="18" customHeight="1" spans="1:9">
      <c r="A163" s="15">
        <v>160</v>
      </c>
      <c r="B163" s="26" t="s">
        <v>154</v>
      </c>
      <c r="C163" s="27">
        <v>60</v>
      </c>
      <c r="D163" s="27">
        <v>60</v>
      </c>
      <c r="E163" s="18">
        <f t="shared" si="12"/>
        <v>46200</v>
      </c>
      <c r="F163" s="19">
        <f t="shared" si="11"/>
        <v>2476.32</v>
      </c>
      <c r="G163" s="19">
        <f t="shared" si="13"/>
        <v>619.08</v>
      </c>
      <c r="H163" s="19">
        <f t="shared" si="14"/>
        <v>3095.4</v>
      </c>
      <c r="I163" s="22"/>
    </row>
    <row r="164" s="1" customFormat="1" ht="18" customHeight="1" spans="1:9">
      <c r="A164" s="15">
        <v>161</v>
      </c>
      <c r="B164" s="26" t="s">
        <v>21</v>
      </c>
      <c r="C164" s="27">
        <v>26.5</v>
      </c>
      <c r="D164" s="27">
        <v>26.5</v>
      </c>
      <c r="E164" s="18">
        <f t="shared" si="12"/>
        <v>20405</v>
      </c>
      <c r="F164" s="19">
        <f t="shared" si="11"/>
        <v>1093.708</v>
      </c>
      <c r="G164" s="19">
        <f t="shared" si="13"/>
        <v>273.427</v>
      </c>
      <c r="H164" s="19">
        <f t="shared" si="14"/>
        <v>1367.135</v>
      </c>
      <c r="I164" s="22"/>
    </row>
    <row r="165" s="1" customFormat="1" ht="18" customHeight="1" spans="1:9">
      <c r="A165" s="15">
        <v>162</v>
      </c>
      <c r="B165" s="31" t="s">
        <v>155</v>
      </c>
      <c r="C165" s="27">
        <v>15</v>
      </c>
      <c r="D165" s="27">
        <v>15</v>
      </c>
      <c r="E165" s="18">
        <f t="shared" si="12"/>
        <v>11550</v>
      </c>
      <c r="F165" s="19">
        <f t="shared" si="11"/>
        <v>619.08</v>
      </c>
      <c r="G165" s="19">
        <f t="shared" si="13"/>
        <v>154.77</v>
      </c>
      <c r="H165" s="19">
        <f t="shared" si="14"/>
        <v>773.85</v>
      </c>
      <c r="I165" s="22"/>
    </row>
    <row r="166" s="1" customFormat="1" ht="18" customHeight="1" spans="1:9">
      <c r="A166" s="15">
        <v>163</v>
      </c>
      <c r="B166" s="26" t="s">
        <v>156</v>
      </c>
      <c r="C166" s="27">
        <v>38</v>
      </c>
      <c r="D166" s="27">
        <v>38</v>
      </c>
      <c r="E166" s="18">
        <f t="shared" si="12"/>
        <v>29260</v>
      </c>
      <c r="F166" s="19">
        <f t="shared" si="11"/>
        <v>1568.336</v>
      </c>
      <c r="G166" s="19">
        <f t="shared" si="13"/>
        <v>392.084</v>
      </c>
      <c r="H166" s="19">
        <f t="shared" si="14"/>
        <v>1960.42</v>
      </c>
      <c r="I166" s="22"/>
    </row>
    <row r="167" s="1" customFormat="1" ht="18" customHeight="1" spans="1:9">
      <c r="A167" s="15">
        <v>164</v>
      </c>
      <c r="B167" s="31" t="s">
        <v>157</v>
      </c>
      <c r="C167" s="27">
        <v>8.5</v>
      </c>
      <c r="D167" s="27">
        <v>8.5</v>
      </c>
      <c r="E167" s="18">
        <f t="shared" si="12"/>
        <v>6545</v>
      </c>
      <c r="F167" s="19">
        <f t="shared" si="11"/>
        <v>350.812</v>
      </c>
      <c r="G167" s="19">
        <f t="shared" si="13"/>
        <v>87.703</v>
      </c>
      <c r="H167" s="19">
        <f t="shared" si="14"/>
        <v>438.515</v>
      </c>
      <c r="I167" s="22"/>
    </row>
    <row r="168" s="1" customFormat="1" ht="18" customHeight="1" spans="1:9">
      <c r="A168" s="15">
        <v>165</v>
      </c>
      <c r="B168" s="31" t="s">
        <v>158</v>
      </c>
      <c r="C168" s="27">
        <v>20</v>
      </c>
      <c r="D168" s="27">
        <v>20</v>
      </c>
      <c r="E168" s="18">
        <f t="shared" si="12"/>
        <v>15400</v>
      </c>
      <c r="F168" s="19">
        <f t="shared" si="11"/>
        <v>825.44</v>
      </c>
      <c r="G168" s="19">
        <f t="shared" si="13"/>
        <v>206.36</v>
      </c>
      <c r="H168" s="19">
        <f t="shared" si="14"/>
        <v>1031.8</v>
      </c>
      <c r="I168" s="22"/>
    </row>
    <row r="169" s="1" customFormat="1" ht="18" customHeight="1" spans="1:9">
      <c r="A169" s="15">
        <v>166</v>
      </c>
      <c r="B169" s="31" t="s">
        <v>159</v>
      </c>
      <c r="C169" s="27">
        <v>70</v>
      </c>
      <c r="D169" s="27">
        <v>70</v>
      </c>
      <c r="E169" s="18">
        <f t="shared" si="12"/>
        <v>53900</v>
      </c>
      <c r="F169" s="19">
        <f t="shared" si="11"/>
        <v>2889.04</v>
      </c>
      <c r="G169" s="19">
        <f t="shared" si="13"/>
        <v>722.26</v>
      </c>
      <c r="H169" s="19">
        <f t="shared" si="14"/>
        <v>3611.3</v>
      </c>
      <c r="I169" s="22"/>
    </row>
    <row r="170" s="1" customFormat="1" ht="18" customHeight="1" spans="1:9">
      <c r="A170" s="15">
        <v>167</v>
      </c>
      <c r="B170" s="31" t="s">
        <v>160</v>
      </c>
      <c r="C170" s="27">
        <v>30</v>
      </c>
      <c r="D170" s="27">
        <v>30</v>
      </c>
      <c r="E170" s="18">
        <f t="shared" si="12"/>
        <v>23100</v>
      </c>
      <c r="F170" s="19">
        <f t="shared" si="11"/>
        <v>1238.16</v>
      </c>
      <c r="G170" s="19">
        <f t="shared" si="13"/>
        <v>309.54</v>
      </c>
      <c r="H170" s="19">
        <f t="shared" si="14"/>
        <v>1547.7</v>
      </c>
      <c r="I170" s="22"/>
    </row>
    <row r="171" s="1" customFormat="1" ht="18" customHeight="1" spans="1:9">
      <c r="A171" s="15">
        <v>168</v>
      </c>
      <c r="B171" s="31" t="s">
        <v>143</v>
      </c>
      <c r="C171" s="27">
        <v>20</v>
      </c>
      <c r="D171" s="27">
        <v>20</v>
      </c>
      <c r="E171" s="18">
        <f t="shared" si="12"/>
        <v>15400</v>
      </c>
      <c r="F171" s="19">
        <f t="shared" si="11"/>
        <v>825.44</v>
      </c>
      <c r="G171" s="19">
        <f t="shared" si="13"/>
        <v>206.36</v>
      </c>
      <c r="H171" s="19">
        <f t="shared" si="14"/>
        <v>1031.8</v>
      </c>
      <c r="I171" s="22"/>
    </row>
    <row r="172" s="1" customFormat="1" ht="18" customHeight="1" spans="1:9">
      <c r="A172" s="15">
        <v>169</v>
      </c>
      <c r="B172" s="31" t="s">
        <v>21</v>
      </c>
      <c r="C172" s="27">
        <v>70</v>
      </c>
      <c r="D172" s="27">
        <v>70</v>
      </c>
      <c r="E172" s="18">
        <f t="shared" si="12"/>
        <v>53900</v>
      </c>
      <c r="F172" s="19">
        <f t="shared" si="11"/>
        <v>2889.04</v>
      </c>
      <c r="G172" s="19">
        <f t="shared" si="13"/>
        <v>722.26</v>
      </c>
      <c r="H172" s="19">
        <f t="shared" si="14"/>
        <v>3611.3</v>
      </c>
      <c r="I172" s="22"/>
    </row>
    <row r="173" s="1" customFormat="1" ht="18" customHeight="1" spans="1:9">
      <c r="A173" s="15">
        <v>170</v>
      </c>
      <c r="B173" s="31" t="s">
        <v>161</v>
      </c>
      <c r="C173" s="27">
        <v>37</v>
      </c>
      <c r="D173" s="27">
        <v>37</v>
      </c>
      <c r="E173" s="18">
        <f t="shared" si="12"/>
        <v>28490</v>
      </c>
      <c r="F173" s="19">
        <f t="shared" si="11"/>
        <v>1527.064</v>
      </c>
      <c r="G173" s="19">
        <f t="shared" si="13"/>
        <v>381.766</v>
      </c>
      <c r="H173" s="19">
        <f t="shared" si="14"/>
        <v>1908.83</v>
      </c>
      <c r="I173" s="22"/>
    </row>
    <row r="174" s="1" customFormat="1" ht="18" customHeight="1" spans="1:9">
      <c r="A174" s="15">
        <v>171</v>
      </c>
      <c r="B174" s="31" t="s">
        <v>162</v>
      </c>
      <c r="C174" s="27">
        <v>21</v>
      </c>
      <c r="D174" s="27">
        <v>21</v>
      </c>
      <c r="E174" s="18">
        <f t="shared" si="12"/>
        <v>16170</v>
      </c>
      <c r="F174" s="19">
        <f t="shared" si="11"/>
        <v>866.712</v>
      </c>
      <c r="G174" s="19">
        <f t="shared" si="13"/>
        <v>216.678</v>
      </c>
      <c r="H174" s="19">
        <f t="shared" si="14"/>
        <v>1083.39</v>
      </c>
      <c r="I174" s="22"/>
    </row>
    <row r="175" s="1" customFormat="1" ht="18" customHeight="1" spans="1:9">
      <c r="A175" s="15">
        <v>172</v>
      </c>
      <c r="B175" s="31" t="s">
        <v>163</v>
      </c>
      <c r="C175" s="27">
        <v>50</v>
      </c>
      <c r="D175" s="27">
        <v>50</v>
      </c>
      <c r="E175" s="18">
        <f t="shared" si="12"/>
        <v>38500</v>
      </c>
      <c r="F175" s="19">
        <f t="shared" si="11"/>
        <v>2063.6</v>
      </c>
      <c r="G175" s="19">
        <f t="shared" si="13"/>
        <v>515.9</v>
      </c>
      <c r="H175" s="19">
        <f t="shared" si="14"/>
        <v>2579.5</v>
      </c>
      <c r="I175" s="22"/>
    </row>
    <row r="176" s="1" customFormat="1" ht="18" customHeight="1" spans="1:9">
      <c r="A176" s="15">
        <v>173</v>
      </c>
      <c r="B176" s="31" t="s">
        <v>164</v>
      </c>
      <c r="C176" s="27">
        <v>18</v>
      </c>
      <c r="D176" s="27">
        <v>18</v>
      </c>
      <c r="E176" s="18">
        <f t="shared" si="12"/>
        <v>13860</v>
      </c>
      <c r="F176" s="19">
        <f t="shared" si="11"/>
        <v>742.896</v>
      </c>
      <c r="G176" s="19">
        <f t="shared" si="13"/>
        <v>185.724</v>
      </c>
      <c r="H176" s="19">
        <f t="shared" si="14"/>
        <v>928.62</v>
      </c>
      <c r="I176" s="22"/>
    </row>
    <row r="177" s="1" customFormat="1" ht="18" customHeight="1" spans="1:9">
      <c r="A177" s="15">
        <v>174</v>
      </c>
      <c r="B177" s="31" t="s">
        <v>165</v>
      </c>
      <c r="C177" s="27">
        <v>32.5</v>
      </c>
      <c r="D177" s="27">
        <v>32.5</v>
      </c>
      <c r="E177" s="18">
        <f t="shared" si="12"/>
        <v>25025</v>
      </c>
      <c r="F177" s="19">
        <f t="shared" si="11"/>
        <v>1341.34</v>
      </c>
      <c r="G177" s="19">
        <f t="shared" si="13"/>
        <v>335.335</v>
      </c>
      <c r="H177" s="19">
        <f t="shared" si="14"/>
        <v>1676.675</v>
      </c>
      <c r="I177" s="22"/>
    </row>
    <row r="178" s="1" customFormat="1" ht="18" customHeight="1" spans="1:9">
      <c r="A178" s="15">
        <v>175</v>
      </c>
      <c r="B178" s="31" t="s">
        <v>166</v>
      </c>
      <c r="C178" s="27">
        <v>12</v>
      </c>
      <c r="D178" s="27">
        <v>12</v>
      </c>
      <c r="E178" s="18">
        <f t="shared" si="12"/>
        <v>9240</v>
      </c>
      <c r="F178" s="19">
        <f t="shared" si="11"/>
        <v>495.264</v>
      </c>
      <c r="G178" s="19">
        <f t="shared" si="13"/>
        <v>123.816</v>
      </c>
      <c r="H178" s="19">
        <f t="shared" si="14"/>
        <v>619.08</v>
      </c>
      <c r="I178" s="22"/>
    </row>
    <row r="179" s="1" customFormat="1" ht="18" customHeight="1" spans="1:9">
      <c r="A179" s="15">
        <v>176</v>
      </c>
      <c r="B179" s="31" t="s">
        <v>89</v>
      </c>
      <c r="C179" s="27">
        <v>32.5</v>
      </c>
      <c r="D179" s="27">
        <v>32.5</v>
      </c>
      <c r="E179" s="18">
        <f t="shared" si="12"/>
        <v>25025</v>
      </c>
      <c r="F179" s="19">
        <f t="shared" si="11"/>
        <v>1341.34</v>
      </c>
      <c r="G179" s="19">
        <f t="shared" si="13"/>
        <v>335.335</v>
      </c>
      <c r="H179" s="19">
        <f t="shared" si="14"/>
        <v>1676.675</v>
      </c>
      <c r="I179" s="22"/>
    </row>
    <row r="180" s="1" customFormat="1" ht="18" customHeight="1" spans="1:9">
      <c r="A180" s="15">
        <v>177</v>
      </c>
      <c r="B180" s="31" t="s">
        <v>167</v>
      </c>
      <c r="C180" s="27">
        <v>4</v>
      </c>
      <c r="D180" s="27">
        <v>4</v>
      </c>
      <c r="E180" s="18">
        <f t="shared" si="12"/>
        <v>3080</v>
      </c>
      <c r="F180" s="19">
        <f t="shared" si="11"/>
        <v>165.088</v>
      </c>
      <c r="G180" s="19">
        <f t="shared" si="13"/>
        <v>41.272</v>
      </c>
      <c r="H180" s="19">
        <f t="shared" si="14"/>
        <v>206.36</v>
      </c>
      <c r="I180" s="22"/>
    </row>
    <row r="181" s="1" customFormat="1" ht="18" customHeight="1" spans="1:9">
      <c r="A181" s="15">
        <v>178</v>
      </c>
      <c r="B181" s="31" t="s">
        <v>168</v>
      </c>
      <c r="C181" s="27">
        <v>12</v>
      </c>
      <c r="D181" s="27">
        <v>12</v>
      </c>
      <c r="E181" s="18">
        <f t="shared" si="12"/>
        <v>9240</v>
      </c>
      <c r="F181" s="19">
        <f t="shared" si="11"/>
        <v>495.264</v>
      </c>
      <c r="G181" s="19">
        <f t="shared" si="13"/>
        <v>123.816</v>
      </c>
      <c r="H181" s="19">
        <f t="shared" si="14"/>
        <v>619.08</v>
      </c>
      <c r="I181" s="22"/>
    </row>
    <row r="182" s="1" customFormat="1" ht="18" customHeight="1" spans="1:9">
      <c r="A182" s="15">
        <v>179</v>
      </c>
      <c r="B182" s="31" t="s">
        <v>169</v>
      </c>
      <c r="C182" s="27">
        <v>8</v>
      </c>
      <c r="D182" s="27">
        <v>8</v>
      </c>
      <c r="E182" s="18">
        <f t="shared" si="12"/>
        <v>6160</v>
      </c>
      <c r="F182" s="19">
        <f t="shared" si="11"/>
        <v>330.176</v>
      </c>
      <c r="G182" s="19">
        <f t="shared" si="13"/>
        <v>82.544</v>
      </c>
      <c r="H182" s="19">
        <f t="shared" si="14"/>
        <v>412.72</v>
      </c>
      <c r="I182" s="22"/>
    </row>
    <row r="183" s="1" customFormat="1" ht="18" customHeight="1" spans="1:9">
      <c r="A183" s="15">
        <v>180</v>
      </c>
      <c r="B183" s="31" t="s">
        <v>170</v>
      </c>
      <c r="C183" s="27">
        <v>20</v>
      </c>
      <c r="D183" s="27">
        <v>20</v>
      </c>
      <c r="E183" s="18">
        <f t="shared" si="12"/>
        <v>15400</v>
      </c>
      <c r="F183" s="19">
        <f t="shared" si="11"/>
        <v>825.44</v>
      </c>
      <c r="G183" s="19">
        <f t="shared" si="13"/>
        <v>206.36</v>
      </c>
      <c r="H183" s="19">
        <f t="shared" si="14"/>
        <v>1031.8</v>
      </c>
      <c r="I183" s="22"/>
    </row>
    <row r="184" s="1" customFormat="1" ht="18" customHeight="1" spans="1:9">
      <c r="A184" s="15">
        <v>181</v>
      </c>
      <c r="B184" s="31" t="s">
        <v>171</v>
      </c>
      <c r="C184" s="27">
        <v>22.5</v>
      </c>
      <c r="D184" s="27">
        <v>22.5</v>
      </c>
      <c r="E184" s="18">
        <f t="shared" si="12"/>
        <v>17325</v>
      </c>
      <c r="F184" s="19">
        <f t="shared" si="11"/>
        <v>928.62</v>
      </c>
      <c r="G184" s="19">
        <f t="shared" si="13"/>
        <v>232.155</v>
      </c>
      <c r="H184" s="19">
        <f t="shared" si="14"/>
        <v>1160.775</v>
      </c>
      <c r="I184" s="22"/>
    </row>
    <row r="185" s="1" customFormat="1" ht="18" customHeight="1" spans="1:9">
      <c r="A185" s="15">
        <v>182</v>
      </c>
      <c r="B185" s="31" t="s">
        <v>172</v>
      </c>
      <c r="C185" s="27">
        <v>15</v>
      </c>
      <c r="D185" s="27">
        <v>15</v>
      </c>
      <c r="E185" s="18">
        <f t="shared" si="12"/>
        <v>11550</v>
      </c>
      <c r="F185" s="19">
        <f t="shared" si="11"/>
        <v>619.08</v>
      </c>
      <c r="G185" s="19">
        <f t="shared" si="13"/>
        <v>154.77</v>
      </c>
      <c r="H185" s="19">
        <f t="shared" si="14"/>
        <v>773.85</v>
      </c>
      <c r="I185" s="22"/>
    </row>
    <row r="186" s="1" customFormat="1" ht="18" customHeight="1" spans="1:9">
      <c r="A186" s="15">
        <v>183</v>
      </c>
      <c r="B186" s="31" t="s">
        <v>173</v>
      </c>
      <c r="C186" s="27">
        <v>14</v>
      </c>
      <c r="D186" s="27">
        <v>14</v>
      </c>
      <c r="E186" s="18">
        <f t="shared" si="12"/>
        <v>10780</v>
      </c>
      <c r="F186" s="19">
        <f t="shared" si="11"/>
        <v>577.808</v>
      </c>
      <c r="G186" s="19">
        <f t="shared" si="13"/>
        <v>144.452</v>
      </c>
      <c r="H186" s="19">
        <f t="shared" si="14"/>
        <v>722.26</v>
      </c>
      <c r="I186" s="22"/>
    </row>
    <row r="187" s="1" customFormat="1" ht="18" customHeight="1" spans="1:9">
      <c r="A187" s="15">
        <v>184</v>
      </c>
      <c r="B187" s="31" t="s">
        <v>36</v>
      </c>
      <c r="C187" s="27">
        <v>30</v>
      </c>
      <c r="D187" s="27">
        <v>30</v>
      </c>
      <c r="E187" s="18">
        <f t="shared" si="12"/>
        <v>23100</v>
      </c>
      <c r="F187" s="19">
        <f t="shared" si="11"/>
        <v>1238.16</v>
      </c>
      <c r="G187" s="19">
        <f t="shared" si="13"/>
        <v>309.54</v>
      </c>
      <c r="H187" s="19">
        <f t="shared" si="14"/>
        <v>1547.7</v>
      </c>
      <c r="I187" s="22"/>
    </row>
    <row r="188" s="1" customFormat="1" ht="18" customHeight="1" spans="1:9">
      <c r="A188" s="15">
        <v>185</v>
      </c>
      <c r="B188" s="31" t="s">
        <v>21</v>
      </c>
      <c r="C188" s="27">
        <v>29</v>
      </c>
      <c r="D188" s="27">
        <v>29</v>
      </c>
      <c r="E188" s="18">
        <f t="shared" si="12"/>
        <v>22330</v>
      </c>
      <c r="F188" s="19">
        <f t="shared" si="11"/>
        <v>1196.888</v>
      </c>
      <c r="G188" s="19">
        <f t="shared" si="13"/>
        <v>299.222</v>
      </c>
      <c r="H188" s="19">
        <f t="shared" si="14"/>
        <v>1496.11</v>
      </c>
      <c r="I188" s="22"/>
    </row>
    <row r="189" s="1" customFormat="1" ht="18" customHeight="1" spans="1:9">
      <c r="A189" s="15">
        <v>186</v>
      </c>
      <c r="B189" s="31" t="s">
        <v>174</v>
      </c>
      <c r="C189" s="27">
        <v>20</v>
      </c>
      <c r="D189" s="27">
        <v>20</v>
      </c>
      <c r="E189" s="18">
        <f t="shared" si="12"/>
        <v>15400</v>
      </c>
      <c r="F189" s="19">
        <f t="shared" si="11"/>
        <v>825.44</v>
      </c>
      <c r="G189" s="19">
        <f t="shared" si="13"/>
        <v>206.36</v>
      </c>
      <c r="H189" s="19">
        <f t="shared" si="14"/>
        <v>1031.8</v>
      </c>
      <c r="I189" s="22"/>
    </row>
    <row r="190" s="1" customFormat="1" ht="18" customHeight="1" spans="1:9">
      <c r="A190" s="15">
        <v>187</v>
      </c>
      <c r="B190" s="31" t="s">
        <v>175</v>
      </c>
      <c r="C190" s="27">
        <v>10</v>
      </c>
      <c r="D190" s="27">
        <v>10</v>
      </c>
      <c r="E190" s="18">
        <f t="shared" si="12"/>
        <v>7700</v>
      </c>
      <c r="F190" s="19">
        <f t="shared" si="11"/>
        <v>412.72</v>
      </c>
      <c r="G190" s="19">
        <f t="shared" si="13"/>
        <v>103.18</v>
      </c>
      <c r="H190" s="19">
        <f t="shared" si="14"/>
        <v>515.9</v>
      </c>
      <c r="I190" s="22"/>
    </row>
    <row r="191" s="1" customFormat="1" ht="18" customHeight="1" spans="1:9">
      <c r="A191" s="15">
        <v>188</v>
      </c>
      <c r="B191" s="31" t="s">
        <v>176</v>
      </c>
      <c r="C191" s="27">
        <v>20</v>
      </c>
      <c r="D191" s="27">
        <v>20</v>
      </c>
      <c r="E191" s="18">
        <f t="shared" si="12"/>
        <v>15400</v>
      </c>
      <c r="F191" s="19">
        <f t="shared" si="11"/>
        <v>825.44</v>
      </c>
      <c r="G191" s="19">
        <f t="shared" si="13"/>
        <v>206.36</v>
      </c>
      <c r="H191" s="19">
        <f t="shared" si="14"/>
        <v>1031.8</v>
      </c>
      <c r="I191" s="22"/>
    </row>
    <row r="192" s="1" customFormat="1" ht="18" customHeight="1" spans="1:9">
      <c r="A192" s="15">
        <v>189</v>
      </c>
      <c r="B192" s="31" t="s">
        <v>167</v>
      </c>
      <c r="C192" s="27">
        <v>16</v>
      </c>
      <c r="D192" s="27">
        <v>16</v>
      </c>
      <c r="E192" s="18">
        <f t="shared" si="12"/>
        <v>12320</v>
      </c>
      <c r="F192" s="19">
        <f t="shared" si="11"/>
        <v>660.352</v>
      </c>
      <c r="G192" s="19">
        <f t="shared" si="13"/>
        <v>165.088</v>
      </c>
      <c r="H192" s="19">
        <f t="shared" si="14"/>
        <v>825.44</v>
      </c>
      <c r="I192" s="22"/>
    </row>
    <row r="193" s="1" customFormat="1" ht="18" customHeight="1" spans="1:9">
      <c r="A193" s="15">
        <v>190</v>
      </c>
      <c r="B193" s="31" t="s">
        <v>177</v>
      </c>
      <c r="C193" s="27">
        <v>29</v>
      </c>
      <c r="D193" s="27">
        <v>29</v>
      </c>
      <c r="E193" s="18">
        <f t="shared" si="12"/>
        <v>22330</v>
      </c>
      <c r="F193" s="19">
        <f t="shared" si="11"/>
        <v>1196.888</v>
      </c>
      <c r="G193" s="19">
        <f t="shared" si="13"/>
        <v>299.222</v>
      </c>
      <c r="H193" s="19">
        <f t="shared" si="14"/>
        <v>1496.11</v>
      </c>
      <c r="I193" s="22"/>
    </row>
    <row r="194" s="1" customFormat="1" ht="18" customHeight="1" spans="1:9">
      <c r="A194" s="15">
        <v>191</v>
      </c>
      <c r="B194" s="26" t="s">
        <v>178</v>
      </c>
      <c r="C194" s="27">
        <v>6</v>
      </c>
      <c r="D194" s="27">
        <v>6</v>
      </c>
      <c r="E194" s="18">
        <f t="shared" si="12"/>
        <v>4620</v>
      </c>
      <c r="F194" s="19">
        <f t="shared" si="11"/>
        <v>247.632</v>
      </c>
      <c r="G194" s="19">
        <f t="shared" si="13"/>
        <v>61.908</v>
      </c>
      <c r="H194" s="19">
        <f t="shared" si="14"/>
        <v>309.54</v>
      </c>
      <c r="I194" s="22"/>
    </row>
    <row r="195" s="1" customFormat="1" ht="18" customHeight="1" spans="1:9">
      <c r="A195" s="15">
        <v>192</v>
      </c>
      <c r="B195" s="31" t="s">
        <v>179</v>
      </c>
      <c r="C195" s="27">
        <v>30</v>
      </c>
      <c r="D195" s="27">
        <v>30</v>
      </c>
      <c r="E195" s="18">
        <f t="shared" si="12"/>
        <v>23100</v>
      </c>
      <c r="F195" s="19">
        <f t="shared" si="11"/>
        <v>1238.16</v>
      </c>
      <c r="G195" s="19">
        <f t="shared" si="13"/>
        <v>309.54</v>
      </c>
      <c r="H195" s="19">
        <f t="shared" si="14"/>
        <v>1547.7</v>
      </c>
      <c r="I195" s="22"/>
    </row>
    <row r="196" s="1" customFormat="1" ht="18" customHeight="1" spans="1:9">
      <c r="A196" s="15">
        <v>193</v>
      </c>
      <c r="B196" s="21" t="s">
        <v>180</v>
      </c>
      <c r="C196" s="25">
        <v>20</v>
      </c>
      <c r="D196" s="25">
        <v>20</v>
      </c>
      <c r="E196" s="18">
        <f t="shared" si="12"/>
        <v>15400</v>
      </c>
      <c r="F196" s="19">
        <f t="shared" si="11"/>
        <v>825.44</v>
      </c>
      <c r="G196" s="19">
        <f t="shared" si="13"/>
        <v>206.36</v>
      </c>
      <c r="H196" s="19">
        <f t="shared" si="14"/>
        <v>1031.8</v>
      </c>
      <c r="I196" s="22"/>
    </row>
    <row r="197" s="1" customFormat="1" ht="18" customHeight="1" spans="1:9">
      <c r="A197" s="15">
        <v>194</v>
      </c>
      <c r="B197" s="32" t="s">
        <v>181</v>
      </c>
      <c r="C197" s="25">
        <v>42</v>
      </c>
      <c r="D197" s="25">
        <v>42</v>
      </c>
      <c r="E197" s="18">
        <f t="shared" si="12"/>
        <v>32340</v>
      </c>
      <c r="F197" s="19">
        <f t="shared" ref="F197:F260" si="15">H197*80%</f>
        <v>1733.424</v>
      </c>
      <c r="G197" s="19">
        <f t="shared" si="13"/>
        <v>433.356</v>
      </c>
      <c r="H197" s="19">
        <f t="shared" si="14"/>
        <v>2166.78</v>
      </c>
      <c r="I197" s="22"/>
    </row>
    <row r="198" s="1" customFormat="1" ht="18" customHeight="1" spans="1:9">
      <c r="A198" s="15">
        <v>195</v>
      </c>
      <c r="B198" s="21" t="s">
        <v>182</v>
      </c>
      <c r="C198" s="25">
        <v>20</v>
      </c>
      <c r="D198" s="25">
        <v>20</v>
      </c>
      <c r="E198" s="18">
        <f t="shared" si="12"/>
        <v>15400</v>
      </c>
      <c r="F198" s="19">
        <f t="shared" si="15"/>
        <v>825.44</v>
      </c>
      <c r="G198" s="19">
        <f t="shared" si="13"/>
        <v>206.36</v>
      </c>
      <c r="H198" s="19">
        <f t="shared" si="14"/>
        <v>1031.8</v>
      </c>
      <c r="I198" s="22"/>
    </row>
    <row r="199" s="1" customFormat="1" ht="18" customHeight="1" spans="1:9">
      <c r="A199" s="15">
        <v>196</v>
      </c>
      <c r="B199" s="21" t="s">
        <v>183</v>
      </c>
      <c r="C199" s="25">
        <v>12</v>
      </c>
      <c r="D199" s="25">
        <v>12</v>
      </c>
      <c r="E199" s="18">
        <f t="shared" si="12"/>
        <v>9240</v>
      </c>
      <c r="F199" s="19">
        <f t="shared" si="15"/>
        <v>495.264</v>
      </c>
      <c r="G199" s="19">
        <f t="shared" si="13"/>
        <v>123.816</v>
      </c>
      <c r="H199" s="19">
        <f t="shared" si="14"/>
        <v>619.08</v>
      </c>
      <c r="I199" s="22"/>
    </row>
    <row r="200" s="1" customFormat="1" ht="18" customHeight="1" spans="1:9">
      <c r="A200" s="15">
        <v>197</v>
      </c>
      <c r="B200" s="21" t="s">
        <v>184</v>
      </c>
      <c r="C200" s="25">
        <v>17</v>
      </c>
      <c r="D200" s="25">
        <v>17</v>
      </c>
      <c r="E200" s="18">
        <f t="shared" si="12"/>
        <v>13090</v>
      </c>
      <c r="F200" s="19">
        <f t="shared" si="15"/>
        <v>701.624</v>
      </c>
      <c r="G200" s="19">
        <f t="shared" si="13"/>
        <v>175.406</v>
      </c>
      <c r="H200" s="19">
        <f t="shared" si="14"/>
        <v>877.03</v>
      </c>
      <c r="I200" s="22"/>
    </row>
    <row r="201" s="1" customFormat="1" ht="18" customHeight="1" spans="1:9">
      <c r="A201" s="15">
        <v>198</v>
      </c>
      <c r="B201" s="21" t="s">
        <v>185</v>
      </c>
      <c r="C201" s="25">
        <v>57</v>
      </c>
      <c r="D201" s="25">
        <v>57</v>
      </c>
      <c r="E201" s="18">
        <f t="shared" si="12"/>
        <v>43890</v>
      </c>
      <c r="F201" s="19">
        <f t="shared" si="15"/>
        <v>2352.504</v>
      </c>
      <c r="G201" s="19">
        <f t="shared" si="13"/>
        <v>588.126</v>
      </c>
      <c r="H201" s="19">
        <f t="shared" si="14"/>
        <v>2940.63</v>
      </c>
      <c r="I201" s="22"/>
    </row>
    <row r="202" s="1" customFormat="1" ht="18" customHeight="1" spans="1:9">
      <c r="A202" s="15">
        <v>199</v>
      </c>
      <c r="B202" s="21" t="s">
        <v>138</v>
      </c>
      <c r="C202" s="25">
        <v>15</v>
      </c>
      <c r="D202" s="25">
        <v>15</v>
      </c>
      <c r="E202" s="18">
        <f t="shared" si="12"/>
        <v>11550</v>
      </c>
      <c r="F202" s="19">
        <f t="shared" si="15"/>
        <v>619.08</v>
      </c>
      <c r="G202" s="19">
        <f t="shared" si="13"/>
        <v>154.77</v>
      </c>
      <c r="H202" s="19">
        <f t="shared" si="14"/>
        <v>773.85</v>
      </c>
      <c r="I202" s="22"/>
    </row>
    <row r="203" s="1" customFormat="1" ht="18" customHeight="1" spans="1:9">
      <c r="A203" s="15">
        <v>200</v>
      </c>
      <c r="B203" s="21" t="s">
        <v>143</v>
      </c>
      <c r="C203" s="25">
        <v>20</v>
      </c>
      <c r="D203" s="25">
        <v>20</v>
      </c>
      <c r="E203" s="18">
        <f t="shared" si="12"/>
        <v>15400</v>
      </c>
      <c r="F203" s="19">
        <f t="shared" si="15"/>
        <v>825.44</v>
      </c>
      <c r="G203" s="19">
        <f t="shared" si="13"/>
        <v>206.36</v>
      </c>
      <c r="H203" s="19">
        <f t="shared" si="14"/>
        <v>1031.8</v>
      </c>
      <c r="I203" s="22"/>
    </row>
    <row r="204" s="1" customFormat="1" ht="18" customHeight="1" spans="1:9">
      <c r="A204" s="15">
        <v>201</v>
      </c>
      <c r="B204" s="21" t="s">
        <v>186</v>
      </c>
      <c r="C204" s="25">
        <v>15</v>
      </c>
      <c r="D204" s="25">
        <v>15</v>
      </c>
      <c r="E204" s="18">
        <f t="shared" si="12"/>
        <v>11550</v>
      </c>
      <c r="F204" s="19">
        <f t="shared" si="15"/>
        <v>619.08</v>
      </c>
      <c r="G204" s="19">
        <f t="shared" si="13"/>
        <v>154.77</v>
      </c>
      <c r="H204" s="19">
        <f t="shared" si="14"/>
        <v>773.85</v>
      </c>
      <c r="I204" s="22"/>
    </row>
    <row r="205" s="1" customFormat="1" ht="18" customHeight="1" spans="1:9">
      <c r="A205" s="15">
        <v>202</v>
      </c>
      <c r="B205" s="21" t="s">
        <v>187</v>
      </c>
      <c r="C205" s="25">
        <v>32</v>
      </c>
      <c r="D205" s="25">
        <v>32</v>
      </c>
      <c r="E205" s="18">
        <f t="shared" si="12"/>
        <v>24640</v>
      </c>
      <c r="F205" s="19">
        <f t="shared" si="15"/>
        <v>1320.704</v>
      </c>
      <c r="G205" s="19">
        <f t="shared" si="13"/>
        <v>330.176</v>
      </c>
      <c r="H205" s="19">
        <f t="shared" si="14"/>
        <v>1650.88</v>
      </c>
      <c r="I205" s="22"/>
    </row>
    <row r="206" s="1" customFormat="1" ht="18" customHeight="1" spans="1:9">
      <c r="A206" s="15">
        <v>203</v>
      </c>
      <c r="B206" s="21" t="s">
        <v>188</v>
      </c>
      <c r="C206" s="25">
        <v>12</v>
      </c>
      <c r="D206" s="25">
        <v>12</v>
      </c>
      <c r="E206" s="18">
        <f t="shared" si="12"/>
        <v>9240</v>
      </c>
      <c r="F206" s="19">
        <f t="shared" si="15"/>
        <v>495.264</v>
      </c>
      <c r="G206" s="19">
        <f t="shared" si="13"/>
        <v>123.816</v>
      </c>
      <c r="H206" s="19">
        <f t="shared" si="14"/>
        <v>619.08</v>
      </c>
      <c r="I206" s="22"/>
    </row>
    <row r="207" s="1" customFormat="1" ht="18" customHeight="1" spans="1:9">
      <c r="A207" s="15">
        <v>204</v>
      </c>
      <c r="B207" s="21" t="s">
        <v>189</v>
      </c>
      <c r="C207" s="25">
        <v>15</v>
      </c>
      <c r="D207" s="25">
        <v>15</v>
      </c>
      <c r="E207" s="18">
        <f t="shared" si="12"/>
        <v>11550</v>
      </c>
      <c r="F207" s="19">
        <f t="shared" si="15"/>
        <v>619.08</v>
      </c>
      <c r="G207" s="19">
        <f t="shared" si="13"/>
        <v>154.77</v>
      </c>
      <c r="H207" s="19">
        <f t="shared" si="14"/>
        <v>773.85</v>
      </c>
      <c r="I207" s="22"/>
    </row>
    <row r="208" s="1" customFormat="1" ht="18" customHeight="1" spans="1:9">
      <c r="A208" s="15">
        <v>205</v>
      </c>
      <c r="B208" s="21" t="s">
        <v>138</v>
      </c>
      <c r="C208" s="25">
        <v>10</v>
      </c>
      <c r="D208" s="25">
        <v>10</v>
      </c>
      <c r="E208" s="18">
        <f t="shared" si="12"/>
        <v>7700</v>
      </c>
      <c r="F208" s="19">
        <f t="shared" si="15"/>
        <v>412.72</v>
      </c>
      <c r="G208" s="19">
        <f t="shared" si="13"/>
        <v>103.18</v>
      </c>
      <c r="H208" s="19">
        <f t="shared" si="14"/>
        <v>515.9</v>
      </c>
      <c r="I208" s="22"/>
    </row>
    <row r="209" s="1" customFormat="1" ht="18" customHeight="1" spans="1:9">
      <c r="A209" s="15">
        <v>206</v>
      </c>
      <c r="B209" s="21" t="s">
        <v>190</v>
      </c>
      <c r="C209" s="25">
        <v>30</v>
      </c>
      <c r="D209" s="25">
        <v>30</v>
      </c>
      <c r="E209" s="18">
        <f t="shared" si="12"/>
        <v>23100</v>
      </c>
      <c r="F209" s="19">
        <f t="shared" si="15"/>
        <v>1238.16</v>
      </c>
      <c r="G209" s="19">
        <f t="shared" si="13"/>
        <v>309.54</v>
      </c>
      <c r="H209" s="19">
        <f t="shared" si="14"/>
        <v>1547.7</v>
      </c>
      <c r="I209" s="22"/>
    </row>
    <row r="210" s="1" customFormat="1" ht="18" customHeight="1" spans="1:9">
      <c r="A210" s="15">
        <v>207</v>
      </c>
      <c r="B210" s="21" t="s">
        <v>188</v>
      </c>
      <c r="C210" s="25">
        <v>28</v>
      </c>
      <c r="D210" s="25">
        <v>28</v>
      </c>
      <c r="E210" s="18">
        <f t="shared" si="12"/>
        <v>21560</v>
      </c>
      <c r="F210" s="19">
        <f t="shared" si="15"/>
        <v>1155.616</v>
      </c>
      <c r="G210" s="19">
        <f t="shared" si="13"/>
        <v>288.904</v>
      </c>
      <c r="H210" s="19">
        <f t="shared" si="14"/>
        <v>1444.52</v>
      </c>
      <c r="I210" s="22"/>
    </row>
    <row r="211" s="1" customFormat="1" ht="18" customHeight="1" spans="1:9">
      <c r="A211" s="15">
        <v>208</v>
      </c>
      <c r="B211" s="21" t="s">
        <v>191</v>
      </c>
      <c r="C211" s="25">
        <v>2</v>
      </c>
      <c r="D211" s="25">
        <v>2</v>
      </c>
      <c r="E211" s="18">
        <f t="shared" si="12"/>
        <v>1540</v>
      </c>
      <c r="F211" s="19">
        <f t="shared" si="15"/>
        <v>82.544</v>
      </c>
      <c r="G211" s="19">
        <f t="shared" si="13"/>
        <v>20.636</v>
      </c>
      <c r="H211" s="19">
        <f t="shared" si="14"/>
        <v>103.18</v>
      </c>
      <c r="I211" s="22"/>
    </row>
    <row r="212" s="1" customFormat="1" ht="18" customHeight="1" spans="1:9">
      <c r="A212" s="15">
        <v>209</v>
      </c>
      <c r="B212" s="21" t="s">
        <v>192</v>
      </c>
      <c r="C212" s="25">
        <v>20</v>
      </c>
      <c r="D212" s="25">
        <v>20</v>
      </c>
      <c r="E212" s="18">
        <f t="shared" si="12"/>
        <v>15400</v>
      </c>
      <c r="F212" s="19">
        <f t="shared" si="15"/>
        <v>825.44</v>
      </c>
      <c r="G212" s="19">
        <f t="shared" si="13"/>
        <v>206.36</v>
      </c>
      <c r="H212" s="19">
        <f t="shared" si="14"/>
        <v>1031.8</v>
      </c>
      <c r="I212" s="22"/>
    </row>
    <row r="213" s="1" customFormat="1" ht="18" customHeight="1" spans="1:9">
      <c r="A213" s="15">
        <v>210</v>
      </c>
      <c r="B213" s="21" t="s">
        <v>193</v>
      </c>
      <c r="C213" s="25">
        <v>21</v>
      </c>
      <c r="D213" s="25">
        <v>21</v>
      </c>
      <c r="E213" s="18">
        <f t="shared" si="12"/>
        <v>16170</v>
      </c>
      <c r="F213" s="19">
        <f t="shared" si="15"/>
        <v>866.712</v>
      </c>
      <c r="G213" s="19">
        <f t="shared" si="13"/>
        <v>216.678</v>
      </c>
      <c r="H213" s="19">
        <f t="shared" si="14"/>
        <v>1083.39</v>
      </c>
      <c r="I213" s="22"/>
    </row>
    <row r="214" s="1" customFormat="1" ht="18" customHeight="1" spans="1:9">
      <c r="A214" s="15">
        <v>211</v>
      </c>
      <c r="B214" s="21" t="s">
        <v>143</v>
      </c>
      <c r="C214" s="25">
        <v>40</v>
      </c>
      <c r="D214" s="25">
        <v>40</v>
      </c>
      <c r="E214" s="18">
        <f t="shared" si="12"/>
        <v>30800</v>
      </c>
      <c r="F214" s="19">
        <f t="shared" si="15"/>
        <v>1650.88</v>
      </c>
      <c r="G214" s="19">
        <f t="shared" si="13"/>
        <v>412.72</v>
      </c>
      <c r="H214" s="19">
        <f t="shared" si="14"/>
        <v>2063.6</v>
      </c>
      <c r="I214" s="22"/>
    </row>
    <row r="215" s="1" customFormat="1" ht="18" customHeight="1" spans="1:9">
      <c r="A215" s="15">
        <v>212</v>
      </c>
      <c r="B215" s="21" t="s">
        <v>194</v>
      </c>
      <c r="C215" s="25">
        <v>24</v>
      </c>
      <c r="D215" s="25">
        <v>24</v>
      </c>
      <c r="E215" s="18">
        <f t="shared" si="12"/>
        <v>18480</v>
      </c>
      <c r="F215" s="19">
        <f t="shared" si="15"/>
        <v>990.528</v>
      </c>
      <c r="G215" s="19">
        <f t="shared" si="13"/>
        <v>247.632</v>
      </c>
      <c r="H215" s="19">
        <f t="shared" si="14"/>
        <v>1238.16</v>
      </c>
      <c r="I215" s="22"/>
    </row>
    <row r="216" s="1" customFormat="1" ht="18" customHeight="1" spans="1:9">
      <c r="A216" s="15">
        <v>213</v>
      </c>
      <c r="B216" s="21" t="s">
        <v>195</v>
      </c>
      <c r="C216" s="25">
        <v>20</v>
      </c>
      <c r="D216" s="25">
        <v>20</v>
      </c>
      <c r="E216" s="18">
        <f t="shared" ref="E216:E255" si="16">D216*770</f>
        <v>15400</v>
      </c>
      <c r="F216" s="19">
        <f t="shared" si="15"/>
        <v>825.44</v>
      </c>
      <c r="G216" s="19">
        <f t="shared" ref="G216:G255" si="17">H216*20%</f>
        <v>206.36</v>
      </c>
      <c r="H216" s="19">
        <f t="shared" ref="H216:H255" si="18">D216*51.59</f>
        <v>1031.8</v>
      </c>
      <c r="I216" s="22"/>
    </row>
    <row r="217" s="1" customFormat="1" ht="18" customHeight="1" spans="1:9">
      <c r="A217" s="15">
        <v>214</v>
      </c>
      <c r="B217" s="21" t="s">
        <v>196</v>
      </c>
      <c r="C217" s="25">
        <v>16</v>
      </c>
      <c r="D217" s="25">
        <v>16</v>
      </c>
      <c r="E217" s="18">
        <f t="shared" si="16"/>
        <v>12320</v>
      </c>
      <c r="F217" s="19">
        <f t="shared" si="15"/>
        <v>660.352</v>
      </c>
      <c r="G217" s="19">
        <f t="shared" si="17"/>
        <v>165.088</v>
      </c>
      <c r="H217" s="19">
        <f t="shared" si="18"/>
        <v>825.44</v>
      </c>
      <c r="I217" s="22"/>
    </row>
    <row r="218" s="1" customFormat="1" ht="18" customHeight="1" spans="1:9">
      <c r="A218" s="15">
        <v>215</v>
      </c>
      <c r="B218" s="21" t="s">
        <v>197</v>
      </c>
      <c r="C218" s="25">
        <v>18</v>
      </c>
      <c r="D218" s="25">
        <v>18</v>
      </c>
      <c r="E218" s="18">
        <f t="shared" si="16"/>
        <v>13860</v>
      </c>
      <c r="F218" s="19">
        <f t="shared" si="15"/>
        <v>742.896</v>
      </c>
      <c r="G218" s="19">
        <f t="shared" si="17"/>
        <v>185.724</v>
      </c>
      <c r="H218" s="19">
        <f t="shared" si="18"/>
        <v>928.62</v>
      </c>
      <c r="I218" s="22"/>
    </row>
    <row r="219" s="1" customFormat="1" ht="18" customHeight="1" spans="1:9">
      <c r="A219" s="15">
        <v>216</v>
      </c>
      <c r="B219" s="21" t="s">
        <v>198</v>
      </c>
      <c r="C219" s="25">
        <v>20</v>
      </c>
      <c r="D219" s="25">
        <v>20</v>
      </c>
      <c r="E219" s="18">
        <f t="shared" si="16"/>
        <v>15400</v>
      </c>
      <c r="F219" s="19">
        <f t="shared" si="15"/>
        <v>825.44</v>
      </c>
      <c r="G219" s="19">
        <f t="shared" si="17"/>
        <v>206.36</v>
      </c>
      <c r="H219" s="19">
        <f t="shared" si="18"/>
        <v>1031.8</v>
      </c>
      <c r="I219" s="22"/>
    </row>
    <row r="220" s="1" customFormat="1" ht="18" customHeight="1" spans="1:9">
      <c r="A220" s="15">
        <v>217</v>
      </c>
      <c r="B220" s="21" t="s">
        <v>199</v>
      </c>
      <c r="C220" s="25">
        <v>16</v>
      </c>
      <c r="D220" s="25">
        <v>16</v>
      </c>
      <c r="E220" s="18">
        <f t="shared" si="16"/>
        <v>12320</v>
      </c>
      <c r="F220" s="19">
        <f t="shared" si="15"/>
        <v>660.352</v>
      </c>
      <c r="G220" s="19">
        <f t="shared" si="17"/>
        <v>165.088</v>
      </c>
      <c r="H220" s="19">
        <f t="shared" si="18"/>
        <v>825.44</v>
      </c>
      <c r="I220" s="22"/>
    </row>
    <row r="221" s="1" customFormat="1" ht="18" customHeight="1" spans="1:9">
      <c r="A221" s="15">
        <v>218</v>
      </c>
      <c r="B221" s="21" t="s">
        <v>200</v>
      </c>
      <c r="C221" s="25">
        <v>13</v>
      </c>
      <c r="D221" s="25">
        <v>13</v>
      </c>
      <c r="E221" s="18">
        <f t="shared" si="16"/>
        <v>10010</v>
      </c>
      <c r="F221" s="19">
        <f t="shared" si="15"/>
        <v>536.536</v>
      </c>
      <c r="G221" s="19">
        <f t="shared" si="17"/>
        <v>134.134</v>
      </c>
      <c r="H221" s="19">
        <f t="shared" si="18"/>
        <v>670.67</v>
      </c>
      <c r="I221" s="22"/>
    </row>
    <row r="222" s="1" customFormat="1" ht="18" customHeight="1" spans="1:9">
      <c r="A222" s="15">
        <v>219</v>
      </c>
      <c r="B222" s="21" t="s">
        <v>201</v>
      </c>
      <c r="C222" s="25">
        <v>20</v>
      </c>
      <c r="D222" s="25">
        <v>20</v>
      </c>
      <c r="E222" s="18">
        <f t="shared" si="16"/>
        <v>15400</v>
      </c>
      <c r="F222" s="19">
        <f t="shared" si="15"/>
        <v>825.44</v>
      </c>
      <c r="G222" s="19">
        <f t="shared" si="17"/>
        <v>206.36</v>
      </c>
      <c r="H222" s="19">
        <f t="shared" si="18"/>
        <v>1031.8</v>
      </c>
      <c r="I222" s="22"/>
    </row>
    <row r="223" s="1" customFormat="1" ht="18" customHeight="1" spans="1:9">
      <c r="A223" s="15">
        <v>220</v>
      </c>
      <c r="B223" s="21" t="s">
        <v>202</v>
      </c>
      <c r="C223" s="25">
        <v>25</v>
      </c>
      <c r="D223" s="25">
        <v>25</v>
      </c>
      <c r="E223" s="18">
        <f t="shared" si="16"/>
        <v>19250</v>
      </c>
      <c r="F223" s="19">
        <f t="shared" si="15"/>
        <v>1031.8</v>
      </c>
      <c r="G223" s="19">
        <f t="shared" si="17"/>
        <v>257.95</v>
      </c>
      <c r="H223" s="19">
        <f t="shared" si="18"/>
        <v>1289.75</v>
      </c>
      <c r="I223" s="22"/>
    </row>
    <row r="224" s="1" customFormat="1" ht="18" customHeight="1" spans="1:9">
      <c r="A224" s="15">
        <v>221</v>
      </c>
      <c r="B224" s="21" t="s">
        <v>203</v>
      </c>
      <c r="C224" s="25">
        <v>12</v>
      </c>
      <c r="D224" s="25">
        <v>12</v>
      </c>
      <c r="E224" s="18">
        <f t="shared" si="16"/>
        <v>9240</v>
      </c>
      <c r="F224" s="19">
        <f t="shared" si="15"/>
        <v>495.264</v>
      </c>
      <c r="G224" s="19">
        <f t="shared" si="17"/>
        <v>123.816</v>
      </c>
      <c r="H224" s="19">
        <f t="shared" si="18"/>
        <v>619.08</v>
      </c>
      <c r="I224" s="22"/>
    </row>
    <row r="225" s="1" customFormat="1" ht="18" customHeight="1" spans="1:9">
      <c r="A225" s="15">
        <v>222</v>
      </c>
      <c r="B225" s="21" t="s">
        <v>143</v>
      </c>
      <c r="C225" s="25">
        <v>40</v>
      </c>
      <c r="D225" s="25">
        <v>40</v>
      </c>
      <c r="E225" s="18">
        <f t="shared" si="16"/>
        <v>30800</v>
      </c>
      <c r="F225" s="19">
        <f t="shared" si="15"/>
        <v>1650.88</v>
      </c>
      <c r="G225" s="19">
        <f t="shared" si="17"/>
        <v>412.72</v>
      </c>
      <c r="H225" s="19">
        <f t="shared" si="18"/>
        <v>2063.6</v>
      </c>
      <c r="I225" s="22"/>
    </row>
    <row r="226" s="1" customFormat="1" ht="18" customHeight="1" spans="1:9">
      <c r="A226" s="15">
        <v>223</v>
      </c>
      <c r="B226" s="21" t="s">
        <v>204</v>
      </c>
      <c r="C226" s="25">
        <v>25</v>
      </c>
      <c r="D226" s="25">
        <v>25</v>
      </c>
      <c r="E226" s="18">
        <f t="shared" si="16"/>
        <v>19250</v>
      </c>
      <c r="F226" s="19">
        <f t="shared" si="15"/>
        <v>1031.8</v>
      </c>
      <c r="G226" s="19">
        <f t="shared" si="17"/>
        <v>257.95</v>
      </c>
      <c r="H226" s="19">
        <f t="shared" si="18"/>
        <v>1289.75</v>
      </c>
      <c r="I226" s="22"/>
    </row>
    <row r="227" s="1" customFormat="1" ht="18" customHeight="1" spans="1:9">
      <c r="A227" s="15">
        <v>224</v>
      </c>
      <c r="B227" s="21" t="s">
        <v>205</v>
      </c>
      <c r="C227" s="25">
        <v>8</v>
      </c>
      <c r="D227" s="25">
        <v>8</v>
      </c>
      <c r="E227" s="18">
        <f t="shared" si="16"/>
        <v>6160</v>
      </c>
      <c r="F227" s="19">
        <f t="shared" si="15"/>
        <v>330.176</v>
      </c>
      <c r="G227" s="19">
        <f t="shared" si="17"/>
        <v>82.544</v>
      </c>
      <c r="H227" s="19">
        <f t="shared" si="18"/>
        <v>412.72</v>
      </c>
      <c r="I227" s="22"/>
    </row>
    <row r="228" s="1" customFormat="1" ht="18" customHeight="1" spans="1:9">
      <c r="A228" s="15">
        <v>225</v>
      </c>
      <c r="B228" s="21" t="s">
        <v>206</v>
      </c>
      <c r="C228" s="25">
        <v>28</v>
      </c>
      <c r="D228" s="25">
        <v>28</v>
      </c>
      <c r="E228" s="18">
        <f t="shared" si="16"/>
        <v>21560</v>
      </c>
      <c r="F228" s="19">
        <f t="shared" si="15"/>
        <v>1155.616</v>
      </c>
      <c r="G228" s="19">
        <f t="shared" si="17"/>
        <v>288.904</v>
      </c>
      <c r="H228" s="19">
        <f t="shared" si="18"/>
        <v>1444.52</v>
      </c>
      <c r="I228" s="22"/>
    </row>
    <row r="229" s="1" customFormat="1" ht="18" customHeight="1" spans="1:9">
      <c r="A229" s="15">
        <v>226</v>
      </c>
      <c r="B229" s="21" t="s">
        <v>207</v>
      </c>
      <c r="C229" s="25">
        <v>20</v>
      </c>
      <c r="D229" s="25">
        <v>20</v>
      </c>
      <c r="E229" s="18">
        <f t="shared" si="16"/>
        <v>15400</v>
      </c>
      <c r="F229" s="19">
        <f t="shared" si="15"/>
        <v>825.44</v>
      </c>
      <c r="G229" s="19">
        <f t="shared" si="17"/>
        <v>206.36</v>
      </c>
      <c r="H229" s="19">
        <f t="shared" si="18"/>
        <v>1031.8</v>
      </c>
      <c r="I229" s="22"/>
    </row>
    <row r="230" s="1" customFormat="1" ht="18" customHeight="1" spans="1:9">
      <c r="A230" s="15">
        <v>227</v>
      </c>
      <c r="B230" s="21" t="s">
        <v>138</v>
      </c>
      <c r="C230" s="25">
        <v>12</v>
      </c>
      <c r="D230" s="25">
        <v>12</v>
      </c>
      <c r="E230" s="18">
        <f t="shared" si="16"/>
        <v>9240</v>
      </c>
      <c r="F230" s="19">
        <f t="shared" si="15"/>
        <v>495.264</v>
      </c>
      <c r="G230" s="19">
        <f t="shared" si="17"/>
        <v>123.816</v>
      </c>
      <c r="H230" s="19">
        <f t="shared" si="18"/>
        <v>619.08</v>
      </c>
      <c r="I230" s="22"/>
    </row>
    <row r="231" s="1" customFormat="1" ht="18" customHeight="1" spans="1:9">
      <c r="A231" s="15">
        <v>228</v>
      </c>
      <c r="B231" s="21" t="s">
        <v>208</v>
      </c>
      <c r="C231" s="25">
        <v>16</v>
      </c>
      <c r="D231" s="25">
        <v>16</v>
      </c>
      <c r="E231" s="18">
        <f t="shared" si="16"/>
        <v>12320</v>
      </c>
      <c r="F231" s="19">
        <f t="shared" si="15"/>
        <v>660.352</v>
      </c>
      <c r="G231" s="19">
        <f t="shared" si="17"/>
        <v>165.088</v>
      </c>
      <c r="H231" s="19">
        <f t="shared" si="18"/>
        <v>825.44</v>
      </c>
      <c r="I231" s="22"/>
    </row>
    <row r="232" s="1" customFormat="1" ht="18" customHeight="1" spans="1:9">
      <c r="A232" s="15">
        <v>229</v>
      </c>
      <c r="B232" s="21" t="s">
        <v>209</v>
      </c>
      <c r="C232" s="25">
        <v>20</v>
      </c>
      <c r="D232" s="25">
        <v>20</v>
      </c>
      <c r="E232" s="18">
        <f t="shared" si="16"/>
        <v>15400</v>
      </c>
      <c r="F232" s="19">
        <f t="shared" si="15"/>
        <v>825.44</v>
      </c>
      <c r="G232" s="19">
        <f t="shared" si="17"/>
        <v>206.36</v>
      </c>
      <c r="H232" s="19">
        <f t="shared" si="18"/>
        <v>1031.8</v>
      </c>
      <c r="I232" s="22"/>
    </row>
    <row r="233" s="1" customFormat="1" ht="18" customHeight="1" spans="1:9">
      <c r="A233" s="15">
        <v>230</v>
      </c>
      <c r="B233" s="21" t="s">
        <v>210</v>
      </c>
      <c r="C233" s="25">
        <v>28</v>
      </c>
      <c r="D233" s="25">
        <v>28</v>
      </c>
      <c r="E233" s="18">
        <f t="shared" si="16"/>
        <v>21560</v>
      </c>
      <c r="F233" s="19">
        <f t="shared" si="15"/>
        <v>1155.616</v>
      </c>
      <c r="G233" s="19">
        <f t="shared" si="17"/>
        <v>288.904</v>
      </c>
      <c r="H233" s="19">
        <f t="shared" si="18"/>
        <v>1444.52</v>
      </c>
      <c r="I233" s="22"/>
    </row>
    <row r="234" s="1" customFormat="1" ht="18" customHeight="1" spans="1:9">
      <c r="A234" s="15">
        <v>231</v>
      </c>
      <c r="B234" s="21" t="s">
        <v>211</v>
      </c>
      <c r="C234" s="25">
        <v>40</v>
      </c>
      <c r="D234" s="25">
        <v>40</v>
      </c>
      <c r="E234" s="18">
        <f t="shared" si="16"/>
        <v>30800</v>
      </c>
      <c r="F234" s="19">
        <f t="shared" si="15"/>
        <v>1650.88</v>
      </c>
      <c r="G234" s="19">
        <f t="shared" si="17"/>
        <v>412.72</v>
      </c>
      <c r="H234" s="19">
        <f t="shared" si="18"/>
        <v>2063.6</v>
      </c>
      <c r="I234" s="22"/>
    </row>
    <row r="235" s="1" customFormat="1" ht="18" customHeight="1" spans="1:9">
      <c r="A235" s="15">
        <v>232</v>
      </c>
      <c r="B235" s="21" t="s">
        <v>212</v>
      </c>
      <c r="C235" s="25">
        <v>15</v>
      </c>
      <c r="D235" s="25">
        <v>15</v>
      </c>
      <c r="E235" s="18">
        <f t="shared" si="16"/>
        <v>11550</v>
      </c>
      <c r="F235" s="19">
        <f t="shared" si="15"/>
        <v>619.08</v>
      </c>
      <c r="G235" s="19">
        <f t="shared" si="17"/>
        <v>154.77</v>
      </c>
      <c r="H235" s="19">
        <f t="shared" si="18"/>
        <v>773.85</v>
      </c>
      <c r="I235" s="22"/>
    </row>
    <row r="236" s="1" customFormat="1" ht="18" customHeight="1" spans="1:9">
      <c r="A236" s="15">
        <v>233</v>
      </c>
      <c r="B236" s="21" t="s">
        <v>213</v>
      </c>
      <c r="C236" s="25">
        <v>20</v>
      </c>
      <c r="D236" s="25">
        <v>20</v>
      </c>
      <c r="E236" s="18">
        <f t="shared" si="16"/>
        <v>15400</v>
      </c>
      <c r="F236" s="19">
        <f t="shared" si="15"/>
        <v>825.44</v>
      </c>
      <c r="G236" s="19">
        <f t="shared" si="17"/>
        <v>206.36</v>
      </c>
      <c r="H236" s="19">
        <f t="shared" si="18"/>
        <v>1031.8</v>
      </c>
      <c r="I236" s="22"/>
    </row>
    <row r="237" s="1" customFormat="1" ht="18" customHeight="1" spans="1:9">
      <c r="A237" s="15">
        <v>234</v>
      </c>
      <c r="B237" s="21" t="s">
        <v>138</v>
      </c>
      <c r="C237" s="25">
        <v>12</v>
      </c>
      <c r="D237" s="25">
        <v>12</v>
      </c>
      <c r="E237" s="18">
        <f t="shared" si="16"/>
        <v>9240</v>
      </c>
      <c r="F237" s="19">
        <f t="shared" si="15"/>
        <v>495.264</v>
      </c>
      <c r="G237" s="19">
        <f t="shared" si="17"/>
        <v>123.816</v>
      </c>
      <c r="H237" s="19">
        <f t="shared" si="18"/>
        <v>619.08</v>
      </c>
      <c r="I237" s="22"/>
    </row>
    <row r="238" s="1" customFormat="1" ht="18" customHeight="1" spans="1:9">
      <c r="A238" s="15">
        <v>235</v>
      </c>
      <c r="B238" s="21" t="s">
        <v>214</v>
      </c>
      <c r="C238" s="25">
        <v>25</v>
      </c>
      <c r="D238" s="25">
        <v>25</v>
      </c>
      <c r="E238" s="18">
        <f t="shared" si="16"/>
        <v>19250</v>
      </c>
      <c r="F238" s="19">
        <f t="shared" si="15"/>
        <v>1031.8</v>
      </c>
      <c r="G238" s="19">
        <f t="shared" si="17"/>
        <v>257.95</v>
      </c>
      <c r="H238" s="19">
        <f t="shared" si="18"/>
        <v>1289.75</v>
      </c>
      <c r="I238" s="22"/>
    </row>
    <row r="239" s="1" customFormat="1" ht="18" customHeight="1" spans="1:9">
      <c r="A239" s="15">
        <v>236</v>
      </c>
      <c r="B239" s="21" t="s">
        <v>215</v>
      </c>
      <c r="C239" s="25">
        <v>16</v>
      </c>
      <c r="D239" s="25">
        <v>16</v>
      </c>
      <c r="E239" s="18">
        <f t="shared" si="16"/>
        <v>12320</v>
      </c>
      <c r="F239" s="19">
        <f t="shared" si="15"/>
        <v>660.352</v>
      </c>
      <c r="G239" s="19">
        <f t="shared" si="17"/>
        <v>165.088</v>
      </c>
      <c r="H239" s="19">
        <f t="shared" si="18"/>
        <v>825.44</v>
      </c>
      <c r="I239" s="22"/>
    </row>
    <row r="240" s="1" customFormat="1" ht="18" customHeight="1" spans="1:9">
      <c r="A240" s="15">
        <v>237</v>
      </c>
      <c r="B240" s="21" t="s">
        <v>216</v>
      </c>
      <c r="C240" s="25">
        <v>13</v>
      </c>
      <c r="D240" s="25">
        <v>13</v>
      </c>
      <c r="E240" s="18">
        <f t="shared" si="16"/>
        <v>10010</v>
      </c>
      <c r="F240" s="19">
        <f t="shared" si="15"/>
        <v>536.536</v>
      </c>
      <c r="G240" s="19">
        <f t="shared" si="17"/>
        <v>134.134</v>
      </c>
      <c r="H240" s="19">
        <f t="shared" si="18"/>
        <v>670.67</v>
      </c>
      <c r="I240" s="22"/>
    </row>
    <row r="241" s="1" customFormat="1" ht="18" customHeight="1" spans="1:9">
      <c r="A241" s="15">
        <v>238</v>
      </c>
      <c r="B241" s="21" t="s">
        <v>217</v>
      </c>
      <c r="C241" s="25">
        <v>20</v>
      </c>
      <c r="D241" s="25">
        <v>20</v>
      </c>
      <c r="E241" s="18">
        <f t="shared" si="16"/>
        <v>15400</v>
      </c>
      <c r="F241" s="19">
        <f t="shared" si="15"/>
        <v>825.44</v>
      </c>
      <c r="G241" s="19">
        <f t="shared" si="17"/>
        <v>206.36</v>
      </c>
      <c r="H241" s="19">
        <f t="shared" si="18"/>
        <v>1031.8</v>
      </c>
      <c r="I241" s="22"/>
    </row>
    <row r="242" s="1" customFormat="1" ht="18" customHeight="1" spans="1:9">
      <c r="A242" s="15">
        <v>239</v>
      </c>
      <c r="B242" s="21" t="s">
        <v>138</v>
      </c>
      <c r="C242" s="25">
        <v>30</v>
      </c>
      <c r="D242" s="25">
        <v>30</v>
      </c>
      <c r="E242" s="18">
        <f t="shared" si="16"/>
        <v>23100</v>
      </c>
      <c r="F242" s="19">
        <f t="shared" si="15"/>
        <v>1238.16</v>
      </c>
      <c r="G242" s="19">
        <f t="shared" si="17"/>
        <v>309.54</v>
      </c>
      <c r="H242" s="19">
        <f t="shared" si="18"/>
        <v>1547.7</v>
      </c>
      <c r="I242" s="22"/>
    </row>
    <row r="243" s="1" customFormat="1" ht="18" customHeight="1" spans="1:9">
      <c r="A243" s="15">
        <v>240</v>
      </c>
      <c r="B243" s="21" t="s">
        <v>218</v>
      </c>
      <c r="C243" s="25">
        <v>25</v>
      </c>
      <c r="D243" s="25">
        <v>25</v>
      </c>
      <c r="E243" s="18">
        <f t="shared" si="16"/>
        <v>19250</v>
      </c>
      <c r="F243" s="19">
        <f t="shared" si="15"/>
        <v>1031.8</v>
      </c>
      <c r="G243" s="19">
        <f t="shared" si="17"/>
        <v>257.95</v>
      </c>
      <c r="H243" s="19">
        <f t="shared" si="18"/>
        <v>1289.75</v>
      </c>
      <c r="I243" s="22"/>
    </row>
    <row r="244" s="1" customFormat="1" ht="18" customHeight="1" spans="1:9">
      <c r="A244" s="15">
        <v>241</v>
      </c>
      <c r="B244" s="21" t="s">
        <v>219</v>
      </c>
      <c r="C244" s="25">
        <v>30</v>
      </c>
      <c r="D244" s="25">
        <v>30</v>
      </c>
      <c r="E244" s="18">
        <f t="shared" si="16"/>
        <v>23100</v>
      </c>
      <c r="F244" s="19">
        <f t="shared" si="15"/>
        <v>1238.16</v>
      </c>
      <c r="G244" s="19">
        <f t="shared" si="17"/>
        <v>309.54</v>
      </c>
      <c r="H244" s="19">
        <f t="shared" si="18"/>
        <v>1547.7</v>
      </c>
      <c r="I244" s="22"/>
    </row>
    <row r="245" s="1" customFormat="1" ht="18" customHeight="1" spans="1:9">
      <c r="A245" s="15">
        <v>242</v>
      </c>
      <c r="B245" s="21" t="s">
        <v>206</v>
      </c>
      <c r="C245" s="25">
        <v>17</v>
      </c>
      <c r="D245" s="25">
        <v>17</v>
      </c>
      <c r="E245" s="18">
        <f t="shared" si="16"/>
        <v>13090</v>
      </c>
      <c r="F245" s="19">
        <f t="shared" si="15"/>
        <v>701.624</v>
      </c>
      <c r="G245" s="19">
        <f t="shared" si="17"/>
        <v>175.406</v>
      </c>
      <c r="H245" s="19">
        <f t="shared" si="18"/>
        <v>877.03</v>
      </c>
      <c r="I245" s="22"/>
    </row>
    <row r="246" s="1" customFormat="1" ht="18" customHeight="1" spans="1:9">
      <c r="A246" s="15">
        <v>243</v>
      </c>
      <c r="B246" s="21" t="s">
        <v>220</v>
      </c>
      <c r="C246" s="25">
        <v>14</v>
      </c>
      <c r="D246" s="25">
        <v>14</v>
      </c>
      <c r="E246" s="18">
        <f t="shared" si="16"/>
        <v>10780</v>
      </c>
      <c r="F246" s="19">
        <f t="shared" si="15"/>
        <v>577.808</v>
      </c>
      <c r="G246" s="19">
        <f t="shared" si="17"/>
        <v>144.452</v>
      </c>
      <c r="H246" s="19">
        <f t="shared" si="18"/>
        <v>722.26</v>
      </c>
      <c r="I246" s="22"/>
    </row>
    <row r="247" s="1" customFormat="1" ht="18" customHeight="1" spans="1:9">
      <c r="A247" s="15">
        <v>244</v>
      </c>
      <c r="B247" s="21" t="s">
        <v>221</v>
      </c>
      <c r="C247" s="25">
        <v>25</v>
      </c>
      <c r="D247" s="25">
        <v>25</v>
      </c>
      <c r="E247" s="18">
        <f t="shared" si="16"/>
        <v>19250</v>
      </c>
      <c r="F247" s="19">
        <f t="shared" si="15"/>
        <v>1031.8</v>
      </c>
      <c r="G247" s="19">
        <f t="shared" si="17"/>
        <v>257.95</v>
      </c>
      <c r="H247" s="19">
        <f t="shared" si="18"/>
        <v>1289.75</v>
      </c>
      <c r="I247" s="22"/>
    </row>
    <row r="248" s="1" customFormat="1" ht="18" customHeight="1" spans="1:9">
      <c r="A248" s="15">
        <v>245</v>
      </c>
      <c r="B248" s="21" t="s">
        <v>222</v>
      </c>
      <c r="C248" s="25">
        <v>10</v>
      </c>
      <c r="D248" s="25">
        <v>10</v>
      </c>
      <c r="E248" s="18">
        <f t="shared" si="16"/>
        <v>7700</v>
      </c>
      <c r="F248" s="19">
        <f t="shared" si="15"/>
        <v>412.72</v>
      </c>
      <c r="G248" s="19">
        <f t="shared" si="17"/>
        <v>103.18</v>
      </c>
      <c r="H248" s="19">
        <f t="shared" si="18"/>
        <v>515.9</v>
      </c>
      <c r="I248" s="22"/>
    </row>
    <row r="249" s="1" customFormat="1" ht="18" customHeight="1" spans="1:9">
      <c r="A249" s="15">
        <v>246</v>
      </c>
      <c r="B249" s="21" t="s">
        <v>188</v>
      </c>
      <c r="C249" s="25">
        <v>40</v>
      </c>
      <c r="D249" s="25">
        <v>40</v>
      </c>
      <c r="E249" s="18">
        <f t="shared" si="16"/>
        <v>30800</v>
      </c>
      <c r="F249" s="19">
        <f t="shared" si="15"/>
        <v>1650.88</v>
      </c>
      <c r="G249" s="19">
        <f t="shared" si="17"/>
        <v>412.72</v>
      </c>
      <c r="H249" s="19">
        <f t="shared" si="18"/>
        <v>2063.6</v>
      </c>
      <c r="I249" s="22"/>
    </row>
    <row r="250" s="1" customFormat="1" ht="18" customHeight="1" spans="1:9">
      <c r="A250" s="15">
        <v>247</v>
      </c>
      <c r="B250" s="21" t="s">
        <v>223</v>
      </c>
      <c r="C250" s="25">
        <v>25</v>
      </c>
      <c r="D250" s="25">
        <v>25</v>
      </c>
      <c r="E250" s="18">
        <f t="shared" si="16"/>
        <v>19250</v>
      </c>
      <c r="F250" s="19">
        <f t="shared" si="15"/>
        <v>1031.8</v>
      </c>
      <c r="G250" s="19">
        <f t="shared" si="17"/>
        <v>257.95</v>
      </c>
      <c r="H250" s="19">
        <f t="shared" si="18"/>
        <v>1289.75</v>
      </c>
      <c r="I250" s="22"/>
    </row>
    <row r="251" s="1" customFormat="1" ht="18" customHeight="1" spans="1:9">
      <c r="A251" s="15">
        <v>248</v>
      </c>
      <c r="B251" s="21" t="s">
        <v>224</v>
      </c>
      <c r="C251" s="25">
        <v>10</v>
      </c>
      <c r="D251" s="25">
        <v>10</v>
      </c>
      <c r="E251" s="18">
        <f t="shared" si="16"/>
        <v>7700</v>
      </c>
      <c r="F251" s="19">
        <f t="shared" si="15"/>
        <v>412.72</v>
      </c>
      <c r="G251" s="19">
        <f t="shared" si="17"/>
        <v>103.18</v>
      </c>
      <c r="H251" s="19">
        <f t="shared" si="18"/>
        <v>515.9</v>
      </c>
      <c r="I251" s="22"/>
    </row>
    <row r="252" s="1" customFormat="1" ht="18" customHeight="1" spans="1:9">
      <c r="A252" s="15">
        <v>249</v>
      </c>
      <c r="B252" s="33" t="s">
        <v>225</v>
      </c>
      <c r="C252" s="25">
        <v>25</v>
      </c>
      <c r="D252" s="25">
        <v>25</v>
      </c>
      <c r="E252" s="18">
        <f t="shared" si="16"/>
        <v>19250</v>
      </c>
      <c r="F252" s="19">
        <f t="shared" si="15"/>
        <v>1031.8</v>
      </c>
      <c r="G252" s="19">
        <f t="shared" si="17"/>
        <v>257.95</v>
      </c>
      <c r="H252" s="19">
        <f t="shared" si="18"/>
        <v>1289.75</v>
      </c>
      <c r="I252" s="22"/>
    </row>
    <row r="253" s="1" customFormat="1" ht="18" customHeight="1" spans="1:9">
      <c r="A253" s="15">
        <v>250</v>
      </c>
      <c r="B253" s="21" t="s">
        <v>226</v>
      </c>
      <c r="C253" s="25">
        <v>40</v>
      </c>
      <c r="D253" s="25">
        <v>40</v>
      </c>
      <c r="E253" s="18">
        <f t="shared" si="16"/>
        <v>30800</v>
      </c>
      <c r="F253" s="19">
        <f t="shared" si="15"/>
        <v>1650.88</v>
      </c>
      <c r="G253" s="19">
        <f t="shared" si="17"/>
        <v>412.72</v>
      </c>
      <c r="H253" s="19">
        <f t="shared" si="18"/>
        <v>2063.6</v>
      </c>
      <c r="I253" s="22"/>
    </row>
    <row r="254" s="1" customFormat="1" ht="18" customHeight="1" spans="1:9">
      <c r="A254" s="15">
        <v>251</v>
      </c>
      <c r="B254" s="34" t="s">
        <v>227</v>
      </c>
      <c r="C254" s="27">
        <v>70</v>
      </c>
      <c r="D254" s="27">
        <v>70</v>
      </c>
      <c r="E254" s="18">
        <f t="shared" si="16"/>
        <v>53900</v>
      </c>
      <c r="F254" s="19">
        <f t="shared" si="15"/>
        <v>2889.04</v>
      </c>
      <c r="G254" s="19">
        <f t="shared" si="17"/>
        <v>722.26</v>
      </c>
      <c r="H254" s="19">
        <f t="shared" si="18"/>
        <v>3611.3</v>
      </c>
      <c r="I254" s="22"/>
    </row>
    <row r="255" s="1" customFormat="1" ht="18" customHeight="1" spans="1:9">
      <c r="A255" s="15">
        <v>252</v>
      </c>
      <c r="B255" s="26" t="s">
        <v>228</v>
      </c>
      <c r="C255" s="27">
        <v>80</v>
      </c>
      <c r="D255" s="27">
        <v>80</v>
      </c>
      <c r="E255" s="18">
        <f t="shared" si="16"/>
        <v>61600</v>
      </c>
      <c r="F255" s="19">
        <f t="shared" si="15"/>
        <v>3301.76</v>
      </c>
      <c r="G255" s="19">
        <f t="shared" si="17"/>
        <v>825.44</v>
      </c>
      <c r="H255" s="19">
        <f t="shared" si="18"/>
        <v>4127.2</v>
      </c>
      <c r="I255" s="22"/>
    </row>
    <row r="256" s="1" customFormat="1" ht="22" customHeight="1" spans="1:9">
      <c r="A256" s="15">
        <v>253</v>
      </c>
      <c r="B256" s="21" t="s">
        <v>153</v>
      </c>
      <c r="C256" s="27">
        <v>83</v>
      </c>
      <c r="D256" s="27">
        <v>83</v>
      </c>
      <c r="E256" s="18">
        <f t="shared" ref="E256:E283" si="19">D256*770</f>
        <v>63910</v>
      </c>
      <c r="F256" s="19">
        <f t="shared" si="15"/>
        <v>3425.576</v>
      </c>
      <c r="G256" s="19">
        <f t="shared" ref="G256:G283" si="20">H256*20%</f>
        <v>856.394</v>
      </c>
      <c r="H256" s="19">
        <f t="shared" ref="H256:H283" si="21">D256*51.59</f>
        <v>4281.97</v>
      </c>
      <c r="I256" s="22"/>
    </row>
    <row r="257" s="1" customFormat="1" ht="22" customHeight="1" spans="1:9">
      <c r="A257" s="15">
        <v>254</v>
      </c>
      <c r="B257" s="21" t="s">
        <v>229</v>
      </c>
      <c r="C257" s="27">
        <v>30</v>
      </c>
      <c r="D257" s="27">
        <v>30</v>
      </c>
      <c r="E257" s="18">
        <f t="shared" si="19"/>
        <v>23100</v>
      </c>
      <c r="F257" s="19">
        <f t="shared" si="15"/>
        <v>1238.16</v>
      </c>
      <c r="G257" s="19">
        <f t="shared" si="20"/>
        <v>309.54</v>
      </c>
      <c r="H257" s="19">
        <f t="shared" si="21"/>
        <v>1547.7</v>
      </c>
      <c r="I257" s="22"/>
    </row>
    <row r="258" s="1" customFormat="1" ht="22" customHeight="1" spans="1:9">
      <c r="A258" s="15">
        <v>255</v>
      </c>
      <c r="B258" s="21" t="s">
        <v>229</v>
      </c>
      <c r="C258" s="27">
        <v>32</v>
      </c>
      <c r="D258" s="27">
        <v>32</v>
      </c>
      <c r="E258" s="18">
        <f t="shared" si="19"/>
        <v>24640</v>
      </c>
      <c r="F258" s="19">
        <f t="shared" si="15"/>
        <v>1320.704</v>
      </c>
      <c r="G258" s="19">
        <f t="shared" si="20"/>
        <v>330.176</v>
      </c>
      <c r="H258" s="19">
        <f t="shared" si="21"/>
        <v>1650.88</v>
      </c>
      <c r="I258" s="22"/>
    </row>
    <row r="259" s="1" customFormat="1" ht="22" customHeight="1" spans="1:9">
      <c r="A259" s="15">
        <v>256</v>
      </c>
      <c r="B259" s="21" t="s">
        <v>230</v>
      </c>
      <c r="C259" s="27">
        <v>42</v>
      </c>
      <c r="D259" s="27">
        <v>42</v>
      </c>
      <c r="E259" s="18">
        <f t="shared" si="19"/>
        <v>32340</v>
      </c>
      <c r="F259" s="19">
        <f t="shared" si="15"/>
        <v>1733.424</v>
      </c>
      <c r="G259" s="19">
        <f t="shared" si="20"/>
        <v>433.356</v>
      </c>
      <c r="H259" s="19">
        <f t="shared" si="21"/>
        <v>2166.78</v>
      </c>
      <c r="I259" s="22"/>
    </row>
    <row r="260" s="1" customFormat="1" ht="22" customHeight="1" spans="1:9">
      <c r="A260" s="15">
        <v>257</v>
      </c>
      <c r="B260" s="21" t="s">
        <v>231</v>
      </c>
      <c r="C260" s="27">
        <v>15</v>
      </c>
      <c r="D260" s="27">
        <v>15</v>
      </c>
      <c r="E260" s="18">
        <f t="shared" si="19"/>
        <v>11550</v>
      </c>
      <c r="F260" s="19">
        <f t="shared" si="15"/>
        <v>619.08</v>
      </c>
      <c r="G260" s="19">
        <f t="shared" si="20"/>
        <v>154.77</v>
      </c>
      <c r="H260" s="19">
        <f t="shared" si="21"/>
        <v>773.85</v>
      </c>
      <c r="I260" s="22"/>
    </row>
    <row r="261" s="1" customFormat="1" ht="22" customHeight="1" spans="1:9">
      <c r="A261" s="15">
        <v>258</v>
      </c>
      <c r="B261" s="21" t="s">
        <v>229</v>
      </c>
      <c r="C261" s="27">
        <v>25</v>
      </c>
      <c r="D261" s="27">
        <v>25</v>
      </c>
      <c r="E261" s="18">
        <f t="shared" si="19"/>
        <v>19250</v>
      </c>
      <c r="F261" s="19">
        <f t="shared" ref="F261:F324" si="22">H261*80%</f>
        <v>1031.8</v>
      </c>
      <c r="G261" s="19">
        <f t="shared" si="20"/>
        <v>257.95</v>
      </c>
      <c r="H261" s="19">
        <f t="shared" si="21"/>
        <v>1289.75</v>
      </c>
      <c r="I261" s="22"/>
    </row>
    <row r="262" s="1" customFormat="1" ht="22" customHeight="1" spans="1:9">
      <c r="A262" s="15">
        <v>259</v>
      </c>
      <c r="B262" s="21" t="s">
        <v>232</v>
      </c>
      <c r="C262" s="27">
        <v>45</v>
      </c>
      <c r="D262" s="27">
        <v>45</v>
      </c>
      <c r="E262" s="18">
        <f t="shared" si="19"/>
        <v>34650</v>
      </c>
      <c r="F262" s="19">
        <f t="shared" si="22"/>
        <v>1857.24</v>
      </c>
      <c r="G262" s="19">
        <f t="shared" si="20"/>
        <v>464.31</v>
      </c>
      <c r="H262" s="19">
        <f t="shared" si="21"/>
        <v>2321.55</v>
      </c>
      <c r="I262" s="22"/>
    </row>
    <row r="263" s="1" customFormat="1" ht="22" customHeight="1" spans="1:9">
      <c r="A263" s="15">
        <v>260</v>
      </c>
      <c r="B263" s="21" t="s">
        <v>233</v>
      </c>
      <c r="C263" s="27">
        <v>43</v>
      </c>
      <c r="D263" s="27">
        <v>43</v>
      </c>
      <c r="E263" s="18">
        <f t="shared" si="19"/>
        <v>33110</v>
      </c>
      <c r="F263" s="19">
        <f t="shared" si="22"/>
        <v>1774.696</v>
      </c>
      <c r="G263" s="19">
        <f t="shared" si="20"/>
        <v>443.674</v>
      </c>
      <c r="H263" s="19">
        <f t="shared" si="21"/>
        <v>2218.37</v>
      </c>
      <c r="I263" s="22"/>
    </row>
    <row r="264" s="1" customFormat="1" ht="22" customHeight="1" spans="1:9">
      <c r="A264" s="15">
        <v>261</v>
      </c>
      <c r="B264" s="21" t="s">
        <v>21</v>
      </c>
      <c r="C264" s="27">
        <v>45</v>
      </c>
      <c r="D264" s="27">
        <v>45</v>
      </c>
      <c r="E264" s="18">
        <f t="shared" si="19"/>
        <v>34650</v>
      </c>
      <c r="F264" s="19">
        <f t="shared" si="22"/>
        <v>1857.24</v>
      </c>
      <c r="G264" s="19">
        <f t="shared" si="20"/>
        <v>464.31</v>
      </c>
      <c r="H264" s="19">
        <f t="shared" si="21"/>
        <v>2321.55</v>
      </c>
      <c r="I264" s="22"/>
    </row>
    <row r="265" s="1" customFormat="1" ht="22" customHeight="1" spans="1:9">
      <c r="A265" s="15">
        <v>262</v>
      </c>
      <c r="B265" s="21" t="s">
        <v>234</v>
      </c>
      <c r="C265" s="27">
        <v>50</v>
      </c>
      <c r="D265" s="27">
        <v>50</v>
      </c>
      <c r="E265" s="18">
        <f t="shared" si="19"/>
        <v>38500</v>
      </c>
      <c r="F265" s="19">
        <f t="shared" si="22"/>
        <v>2063.6</v>
      </c>
      <c r="G265" s="19">
        <f t="shared" si="20"/>
        <v>515.9</v>
      </c>
      <c r="H265" s="19">
        <f t="shared" si="21"/>
        <v>2579.5</v>
      </c>
      <c r="I265" s="22"/>
    </row>
    <row r="266" s="1" customFormat="1" ht="22" customHeight="1" spans="1:9">
      <c r="A266" s="15">
        <v>263</v>
      </c>
      <c r="B266" s="21" t="s">
        <v>235</v>
      </c>
      <c r="C266" s="27">
        <v>27</v>
      </c>
      <c r="D266" s="27">
        <v>27</v>
      </c>
      <c r="E266" s="18">
        <f t="shared" si="19"/>
        <v>20790</v>
      </c>
      <c r="F266" s="19">
        <f t="shared" si="22"/>
        <v>1114.344</v>
      </c>
      <c r="G266" s="19">
        <f t="shared" si="20"/>
        <v>278.586</v>
      </c>
      <c r="H266" s="19">
        <f t="shared" si="21"/>
        <v>1392.93</v>
      </c>
      <c r="I266" s="22"/>
    </row>
    <row r="267" s="1" customFormat="1" ht="22" customHeight="1" spans="1:9">
      <c r="A267" s="15">
        <v>264</v>
      </c>
      <c r="B267" s="21" t="s">
        <v>189</v>
      </c>
      <c r="C267" s="27">
        <v>35</v>
      </c>
      <c r="D267" s="27">
        <v>35</v>
      </c>
      <c r="E267" s="18">
        <f t="shared" si="19"/>
        <v>26950</v>
      </c>
      <c r="F267" s="19">
        <f t="shared" si="22"/>
        <v>1444.52</v>
      </c>
      <c r="G267" s="19">
        <f t="shared" si="20"/>
        <v>361.13</v>
      </c>
      <c r="H267" s="19">
        <f t="shared" si="21"/>
        <v>1805.65</v>
      </c>
      <c r="I267" s="22"/>
    </row>
    <row r="268" s="1" customFormat="1" ht="22" customHeight="1" spans="1:9">
      <c r="A268" s="15">
        <v>265</v>
      </c>
      <c r="B268" s="21" t="s">
        <v>236</v>
      </c>
      <c r="C268" s="27">
        <v>38</v>
      </c>
      <c r="D268" s="27">
        <v>38</v>
      </c>
      <c r="E268" s="18">
        <f t="shared" si="19"/>
        <v>29260</v>
      </c>
      <c r="F268" s="19">
        <f t="shared" si="22"/>
        <v>1568.336</v>
      </c>
      <c r="G268" s="19">
        <f t="shared" si="20"/>
        <v>392.084</v>
      </c>
      <c r="H268" s="19">
        <f t="shared" si="21"/>
        <v>1960.42</v>
      </c>
      <c r="I268" s="22"/>
    </row>
    <row r="269" s="1" customFormat="1" ht="22" customHeight="1" spans="1:9">
      <c r="A269" s="15">
        <v>266</v>
      </c>
      <c r="B269" s="21" t="s">
        <v>237</v>
      </c>
      <c r="C269" s="27">
        <v>32</v>
      </c>
      <c r="D269" s="27">
        <v>32</v>
      </c>
      <c r="E269" s="18">
        <f t="shared" si="19"/>
        <v>24640</v>
      </c>
      <c r="F269" s="19">
        <f t="shared" si="22"/>
        <v>1320.704</v>
      </c>
      <c r="G269" s="19">
        <f t="shared" si="20"/>
        <v>330.176</v>
      </c>
      <c r="H269" s="19">
        <f t="shared" si="21"/>
        <v>1650.88</v>
      </c>
      <c r="I269" s="22"/>
    </row>
    <row r="270" s="1" customFormat="1" ht="22" customHeight="1" spans="1:9">
      <c r="A270" s="15">
        <v>267</v>
      </c>
      <c r="B270" s="21" t="s">
        <v>238</v>
      </c>
      <c r="C270" s="27">
        <v>25</v>
      </c>
      <c r="D270" s="27">
        <v>25</v>
      </c>
      <c r="E270" s="18">
        <f t="shared" si="19"/>
        <v>19250</v>
      </c>
      <c r="F270" s="19">
        <f t="shared" si="22"/>
        <v>1031.8</v>
      </c>
      <c r="G270" s="19">
        <f t="shared" si="20"/>
        <v>257.95</v>
      </c>
      <c r="H270" s="19">
        <f t="shared" si="21"/>
        <v>1289.75</v>
      </c>
      <c r="I270" s="22"/>
    </row>
    <row r="271" s="1" customFormat="1" ht="22" customHeight="1" spans="1:9">
      <c r="A271" s="15">
        <v>268</v>
      </c>
      <c r="B271" s="21" t="s">
        <v>239</v>
      </c>
      <c r="C271" s="27">
        <v>23</v>
      </c>
      <c r="D271" s="27">
        <v>23</v>
      </c>
      <c r="E271" s="18">
        <f t="shared" si="19"/>
        <v>17710</v>
      </c>
      <c r="F271" s="19">
        <f t="shared" si="22"/>
        <v>949.256</v>
      </c>
      <c r="G271" s="19">
        <f t="shared" si="20"/>
        <v>237.314</v>
      </c>
      <c r="H271" s="19">
        <f t="shared" si="21"/>
        <v>1186.57</v>
      </c>
      <c r="I271" s="22"/>
    </row>
    <row r="272" s="1" customFormat="1" ht="22" customHeight="1" spans="1:9">
      <c r="A272" s="15">
        <v>269</v>
      </c>
      <c r="B272" s="21" t="s">
        <v>240</v>
      </c>
      <c r="C272" s="27">
        <v>45</v>
      </c>
      <c r="D272" s="27">
        <v>45</v>
      </c>
      <c r="E272" s="18">
        <f t="shared" si="19"/>
        <v>34650</v>
      </c>
      <c r="F272" s="19">
        <f t="shared" si="22"/>
        <v>1857.24</v>
      </c>
      <c r="G272" s="19">
        <f t="shared" si="20"/>
        <v>464.31</v>
      </c>
      <c r="H272" s="19">
        <f t="shared" si="21"/>
        <v>2321.55</v>
      </c>
      <c r="I272" s="22"/>
    </row>
    <row r="273" s="1" customFormat="1" ht="22" customHeight="1" spans="1:9">
      <c r="A273" s="15">
        <v>270</v>
      </c>
      <c r="B273" s="21" t="s">
        <v>241</v>
      </c>
      <c r="C273" s="27">
        <v>41</v>
      </c>
      <c r="D273" s="27">
        <v>41</v>
      </c>
      <c r="E273" s="18">
        <f t="shared" si="19"/>
        <v>31570</v>
      </c>
      <c r="F273" s="19">
        <f t="shared" si="22"/>
        <v>1692.152</v>
      </c>
      <c r="G273" s="19">
        <f t="shared" si="20"/>
        <v>423.038</v>
      </c>
      <c r="H273" s="19">
        <f t="shared" si="21"/>
        <v>2115.19</v>
      </c>
      <c r="I273" s="22"/>
    </row>
    <row r="274" s="1" customFormat="1" ht="22" customHeight="1" spans="1:9">
      <c r="A274" s="15">
        <v>271</v>
      </c>
      <c r="B274" s="21" t="s">
        <v>242</v>
      </c>
      <c r="C274" s="27">
        <v>68</v>
      </c>
      <c r="D274" s="27">
        <v>68</v>
      </c>
      <c r="E274" s="18">
        <f t="shared" si="19"/>
        <v>52360</v>
      </c>
      <c r="F274" s="19">
        <f t="shared" si="22"/>
        <v>2806.496</v>
      </c>
      <c r="G274" s="19">
        <f t="shared" si="20"/>
        <v>701.624</v>
      </c>
      <c r="H274" s="19">
        <f t="shared" si="21"/>
        <v>3508.12</v>
      </c>
      <c r="I274" s="22"/>
    </row>
    <row r="275" s="1" customFormat="1" ht="22" customHeight="1" spans="1:9">
      <c r="A275" s="15">
        <v>272</v>
      </c>
      <c r="B275" s="21" t="s">
        <v>243</v>
      </c>
      <c r="C275" s="27">
        <v>68</v>
      </c>
      <c r="D275" s="27">
        <v>68</v>
      </c>
      <c r="E275" s="18">
        <f t="shared" si="19"/>
        <v>52360</v>
      </c>
      <c r="F275" s="19">
        <f t="shared" si="22"/>
        <v>2806.496</v>
      </c>
      <c r="G275" s="19">
        <f t="shared" si="20"/>
        <v>701.624</v>
      </c>
      <c r="H275" s="19">
        <f t="shared" si="21"/>
        <v>3508.12</v>
      </c>
      <c r="I275" s="22"/>
    </row>
    <row r="276" s="1" customFormat="1" ht="22" customHeight="1" spans="1:9">
      <c r="A276" s="15">
        <v>273</v>
      </c>
      <c r="B276" s="21" t="s">
        <v>244</v>
      </c>
      <c r="C276" s="27">
        <v>55</v>
      </c>
      <c r="D276" s="27">
        <v>55</v>
      </c>
      <c r="E276" s="18">
        <f t="shared" si="19"/>
        <v>42350</v>
      </c>
      <c r="F276" s="19">
        <f t="shared" si="22"/>
        <v>2269.96</v>
      </c>
      <c r="G276" s="19">
        <f t="shared" si="20"/>
        <v>567.49</v>
      </c>
      <c r="H276" s="19">
        <f t="shared" si="21"/>
        <v>2837.45</v>
      </c>
      <c r="I276" s="22"/>
    </row>
    <row r="277" s="1" customFormat="1" ht="22" customHeight="1" spans="1:9">
      <c r="A277" s="15">
        <v>274</v>
      </c>
      <c r="B277" s="21" t="s">
        <v>245</v>
      </c>
      <c r="C277" s="27">
        <v>84</v>
      </c>
      <c r="D277" s="27">
        <v>84</v>
      </c>
      <c r="E277" s="18">
        <f t="shared" si="19"/>
        <v>64680</v>
      </c>
      <c r="F277" s="19">
        <f t="shared" si="22"/>
        <v>3466.848</v>
      </c>
      <c r="G277" s="19">
        <f t="shared" si="20"/>
        <v>866.712</v>
      </c>
      <c r="H277" s="19">
        <f t="shared" si="21"/>
        <v>4333.56</v>
      </c>
      <c r="I277" s="22"/>
    </row>
    <row r="278" s="1" customFormat="1" ht="22" customHeight="1" spans="1:9">
      <c r="A278" s="15">
        <v>275</v>
      </c>
      <c r="B278" s="21" t="s">
        <v>244</v>
      </c>
      <c r="C278" s="27">
        <v>55</v>
      </c>
      <c r="D278" s="27">
        <v>55</v>
      </c>
      <c r="E278" s="18">
        <f t="shared" si="19"/>
        <v>42350</v>
      </c>
      <c r="F278" s="19">
        <f t="shared" si="22"/>
        <v>2269.96</v>
      </c>
      <c r="G278" s="19">
        <f t="shared" si="20"/>
        <v>567.49</v>
      </c>
      <c r="H278" s="19">
        <f t="shared" si="21"/>
        <v>2837.45</v>
      </c>
      <c r="I278" s="22"/>
    </row>
    <row r="279" s="1" customFormat="1" ht="22" customHeight="1" spans="1:9">
      <c r="A279" s="15">
        <v>276</v>
      </c>
      <c r="B279" s="21" t="s">
        <v>246</v>
      </c>
      <c r="C279" s="27">
        <v>34</v>
      </c>
      <c r="D279" s="27">
        <v>34</v>
      </c>
      <c r="E279" s="18">
        <f t="shared" si="19"/>
        <v>26180</v>
      </c>
      <c r="F279" s="19">
        <f t="shared" si="22"/>
        <v>1403.248</v>
      </c>
      <c r="G279" s="19">
        <f t="shared" si="20"/>
        <v>350.812</v>
      </c>
      <c r="H279" s="19">
        <f t="shared" si="21"/>
        <v>1754.06</v>
      </c>
      <c r="I279" s="22"/>
    </row>
    <row r="280" s="1" customFormat="1" ht="22" customHeight="1" spans="1:9">
      <c r="A280" s="15">
        <v>277</v>
      </c>
      <c r="B280" s="21" t="s">
        <v>247</v>
      </c>
      <c r="C280" s="27">
        <v>62</v>
      </c>
      <c r="D280" s="27">
        <v>62</v>
      </c>
      <c r="E280" s="18">
        <f t="shared" si="19"/>
        <v>47740</v>
      </c>
      <c r="F280" s="19">
        <f t="shared" si="22"/>
        <v>2558.864</v>
      </c>
      <c r="G280" s="19">
        <f t="shared" si="20"/>
        <v>639.716</v>
      </c>
      <c r="H280" s="19">
        <f t="shared" si="21"/>
        <v>3198.58</v>
      </c>
      <c r="I280" s="22"/>
    </row>
    <row r="281" s="1" customFormat="1" ht="22" customHeight="1" spans="1:9">
      <c r="A281" s="15">
        <v>278</v>
      </c>
      <c r="B281" s="21" t="s">
        <v>248</v>
      </c>
      <c r="C281" s="27">
        <v>35</v>
      </c>
      <c r="D281" s="27">
        <v>35</v>
      </c>
      <c r="E281" s="18">
        <f t="shared" si="19"/>
        <v>26950</v>
      </c>
      <c r="F281" s="19">
        <f t="shared" si="22"/>
        <v>1444.52</v>
      </c>
      <c r="G281" s="19">
        <f t="shared" si="20"/>
        <v>361.13</v>
      </c>
      <c r="H281" s="19">
        <f t="shared" si="21"/>
        <v>1805.65</v>
      </c>
      <c r="I281" s="22"/>
    </row>
    <row r="282" s="1" customFormat="1" ht="22" customHeight="1" spans="1:9">
      <c r="A282" s="15">
        <v>279</v>
      </c>
      <c r="B282" s="21" t="s">
        <v>249</v>
      </c>
      <c r="C282" s="27">
        <v>34</v>
      </c>
      <c r="D282" s="27">
        <v>34</v>
      </c>
      <c r="E282" s="18">
        <f t="shared" si="19"/>
        <v>26180</v>
      </c>
      <c r="F282" s="19">
        <f t="shared" si="22"/>
        <v>1403.248</v>
      </c>
      <c r="G282" s="19">
        <f t="shared" si="20"/>
        <v>350.812</v>
      </c>
      <c r="H282" s="19">
        <f t="shared" si="21"/>
        <v>1754.06</v>
      </c>
      <c r="I282" s="22"/>
    </row>
    <row r="283" s="1" customFormat="1" ht="22" customHeight="1" spans="1:9">
      <c r="A283" s="15">
        <v>280</v>
      </c>
      <c r="B283" s="21" t="s">
        <v>173</v>
      </c>
      <c r="C283" s="27">
        <v>40</v>
      </c>
      <c r="D283" s="27">
        <v>40</v>
      </c>
      <c r="E283" s="18">
        <f t="shared" si="19"/>
        <v>30800</v>
      </c>
      <c r="F283" s="19">
        <f t="shared" si="22"/>
        <v>1650.88</v>
      </c>
      <c r="G283" s="19">
        <f t="shared" si="20"/>
        <v>412.72</v>
      </c>
      <c r="H283" s="19">
        <f t="shared" si="21"/>
        <v>2063.6</v>
      </c>
      <c r="I283" s="22"/>
    </row>
    <row r="284" s="1" customFormat="1" ht="22" customHeight="1" spans="1:9">
      <c r="A284" s="15">
        <v>281</v>
      </c>
      <c r="B284" s="21" t="s">
        <v>250</v>
      </c>
      <c r="C284" s="27">
        <v>55</v>
      </c>
      <c r="D284" s="27">
        <v>55</v>
      </c>
      <c r="E284" s="18">
        <f t="shared" ref="E284:E315" si="23">D284*770</f>
        <v>42350</v>
      </c>
      <c r="F284" s="19">
        <f t="shared" si="22"/>
        <v>2269.96</v>
      </c>
      <c r="G284" s="19">
        <f t="shared" ref="G284:G315" si="24">H284*20%</f>
        <v>567.49</v>
      </c>
      <c r="H284" s="19">
        <f t="shared" ref="H284:H315" si="25">D284*51.59</f>
        <v>2837.45</v>
      </c>
      <c r="I284" s="22"/>
    </row>
    <row r="285" s="1" customFormat="1" ht="22" customHeight="1" spans="1:9">
      <c r="A285" s="15">
        <v>282</v>
      </c>
      <c r="B285" s="21" t="s">
        <v>241</v>
      </c>
      <c r="C285" s="27">
        <v>86</v>
      </c>
      <c r="D285" s="27">
        <v>86</v>
      </c>
      <c r="E285" s="18">
        <f t="shared" si="23"/>
        <v>66220</v>
      </c>
      <c r="F285" s="19">
        <f t="shared" si="22"/>
        <v>3549.392</v>
      </c>
      <c r="G285" s="19">
        <f t="shared" si="24"/>
        <v>887.348</v>
      </c>
      <c r="H285" s="19">
        <f t="shared" si="25"/>
        <v>4436.74</v>
      </c>
      <c r="I285" s="22"/>
    </row>
    <row r="286" s="1" customFormat="1" ht="22" customHeight="1" spans="1:9">
      <c r="A286" s="15">
        <v>283</v>
      </c>
      <c r="B286" s="21" t="s">
        <v>251</v>
      </c>
      <c r="C286" s="27">
        <v>25</v>
      </c>
      <c r="D286" s="27">
        <v>25</v>
      </c>
      <c r="E286" s="18">
        <f t="shared" si="23"/>
        <v>19250</v>
      </c>
      <c r="F286" s="19">
        <f t="shared" si="22"/>
        <v>1031.8</v>
      </c>
      <c r="G286" s="19">
        <f t="shared" si="24"/>
        <v>257.95</v>
      </c>
      <c r="H286" s="19">
        <f t="shared" si="25"/>
        <v>1289.75</v>
      </c>
      <c r="I286" s="22"/>
    </row>
    <row r="287" s="1" customFormat="1" ht="22" customHeight="1" spans="1:9">
      <c r="A287" s="15">
        <v>284</v>
      </c>
      <c r="B287" s="21" t="s">
        <v>252</v>
      </c>
      <c r="C287" s="27">
        <v>44</v>
      </c>
      <c r="D287" s="27">
        <v>44</v>
      </c>
      <c r="E287" s="18">
        <f t="shared" si="23"/>
        <v>33880</v>
      </c>
      <c r="F287" s="19">
        <f t="shared" si="22"/>
        <v>1815.968</v>
      </c>
      <c r="G287" s="19">
        <f t="shared" si="24"/>
        <v>453.992</v>
      </c>
      <c r="H287" s="19">
        <f t="shared" si="25"/>
        <v>2269.96</v>
      </c>
      <c r="I287" s="22"/>
    </row>
    <row r="288" s="1" customFormat="1" ht="22" customHeight="1" spans="1:9">
      <c r="A288" s="15">
        <v>285</v>
      </c>
      <c r="B288" s="21" t="s">
        <v>253</v>
      </c>
      <c r="C288" s="27">
        <v>62</v>
      </c>
      <c r="D288" s="27">
        <v>62</v>
      </c>
      <c r="E288" s="18">
        <f t="shared" si="23"/>
        <v>47740</v>
      </c>
      <c r="F288" s="19">
        <f t="shared" si="22"/>
        <v>2558.864</v>
      </c>
      <c r="G288" s="19">
        <f t="shared" si="24"/>
        <v>639.716</v>
      </c>
      <c r="H288" s="19">
        <f t="shared" si="25"/>
        <v>3198.58</v>
      </c>
      <c r="I288" s="22"/>
    </row>
    <row r="289" s="1" customFormat="1" ht="22" customHeight="1" spans="1:9">
      <c r="A289" s="15">
        <v>286</v>
      </c>
      <c r="B289" s="21" t="s">
        <v>241</v>
      </c>
      <c r="C289" s="27">
        <v>60</v>
      </c>
      <c r="D289" s="27">
        <v>60</v>
      </c>
      <c r="E289" s="18">
        <f t="shared" si="23"/>
        <v>46200</v>
      </c>
      <c r="F289" s="19">
        <f t="shared" si="22"/>
        <v>2476.32</v>
      </c>
      <c r="G289" s="19">
        <f t="shared" si="24"/>
        <v>619.08</v>
      </c>
      <c r="H289" s="19">
        <f t="shared" si="25"/>
        <v>3095.4</v>
      </c>
      <c r="I289" s="22"/>
    </row>
    <row r="290" s="1" customFormat="1" ht="22" customHeight="1" spans="1:9">
      <c r="A290" s="15">
        <v>287</v>
      </c>
      <c r="B290" s="21" t="s">
        <v>254</v>
      </c>
      <c r="C290" s="27">
        <v>44</v>
      </c>
      <c r="D290" s="27">
        <v>44</v>
      </c>
      <c r="E290" s="18">
        <f t="shared" si="23"/>
        <v>33880</v>
      </c>
      <c r="F290" s="19">
        <f t="shared" si="22"/>
        <v>1815.968</v>
      </c>
      <c r="G290" s="19">
        <f t="shared" si="24"/>
        <v>453.992</v>
      </c>
      <c r="H290" s="19">
        <f t="shared" si="25"/>
        <v>2269.96</v>
      </c>
      <c r="I290" s="22"/>
    </row>
    <row r="291" s="1" customFormat="1" ht="22" customHeight="1" spans="1:9">
      <c r="A291" s="15">
        <v>288</v>
      </c>
      <c r="B291" s="21" t="s">
        <v>255</v>
      </c>
      <c r="C291" s="27">
        <v>32</v>
      </c>
      <c r="D291" s="27">
        <v>32</v>
      </c>
      <c r="E291" s="18">
        <f t="shared" si="23"/>
        <v>24640</v>
      </c>
      <c r="F291" s="19">
        <f t="shared" si="22"/>
        <v>1320.704</v>
      </c>
      <c r="G291" s="19">
        <f t="shared" si="24"/>
        <v>330.176</v>
      </c>
      <c r="H291" s="19">
        <f t="shared" si="25"/>
        <v>1650.88</v>
      </c>
      <c r="I291" s="22"/>
    </row>
    <row r="292" s="1" customFormat="1" ht="22" customHeight="1" spans="1:9">
      <c r="A292" s="15">
        <v>289</v>
      </c>
      <c r="B292" s="21" t="s">
        <v>256</v>
      </c>
      <c r="C292" s="27">
        <v>97</v>
      </c>
      <c r="D292" s="27">
        <v>97</v>
      </c>
      <c r="E292" s="18">
        <f t="shared" si="23"/>
        <v>74690</v>
      </c>
      <c r="F292" s="19">
        <f t="shared" si="22"/>
        <v>4003.384</v>
      </c>
      <c r="G292" s="19">
        <f t="shared" si="24"/>
        <v>1000.846</v>
      </c>
      <c r="H292" s="19">
        <f t="shared" si="25"/>
        <v>5004.23</v>
      </c>
      <c r="I292" s="22"/>
    </row>
    <row r="293" s="1" customFormat="1" ht="22" customHeight="1" spans="1:9">
      <c r="A293" s="15">
        <v>290</v>
      </c>
      <c r="B293" s="21" t="s">
        <v>257</v>
      </c>
      <c r="C293" s="27">
        <v>55</v>
      </c>
      <c r="D293" s="27">
        <v>55</v>
      </c>
      <c r="E293" s="18">
        <f t="shared" si="23"/>
        <v>42350</v>
      </c>
      <c r="F293" s="19">
        <f t="shared" si="22"/>
        <v>2269.96</v>
      </c>
      <c r="G293" s="19">
        <f t="shared" si="24"/>
        <v>567.49</v>
      </c>
      <c r="H293" s="19">
        <f t="shared" si="25"/>
        <v>2837.45</v>
      </c>
      <c r="I293" s="22"/>
    </row>
    <row r="294" s="1" customFormat="1" ht="22" customHeight="1" spans="1:9">
      <c r="A294" s="15">
        <v>291</v>
      </c>
      <c r="B294" s="21" t="s">
        <v>258</v>
      </c>
      <c r="C294" s="27">
        <v>80</v>
      </c>
      <c r="D294" s="27">
        <v>80</v>
      </c>
      <c r="E294" s="18">
        <f t="shared" si="23"/>
        <v>61600</v>
      </c>
      <c r="F294" s="19">
        <f t="shared" si="22"/>
        <v>3301.76</v>
      </c>
      <c r="G294" s="19">
        <f t="shared" si="24"/>
        <v>825.44</v>
      </c>
      <c r="H294" s="19">
        <f t="shared" si="25"/>
        <v>4127.2</v>
      </c>
      <c r="I294" s="22"/>
    </row>
    <row r="295" s="1" customFormat="1" ht="22" customHeight="1" spans="1:9">
      <c r="A295" s="15">
        <v>292</v>
      </c>
      <c r="B295" s="21" t="s">
        <v>259</v>
      </c>
      <c r="C295" s="27">
        <v>48</v>
      </c>
      <c r="D295" s="27">
        <v>48</v>
      </c>
      <c r="E295" s="18">
        <f t="shared" si="23"/>
        <v>36960</v>
      </c>
      <c r="F295" s="19">
        <f t="shared" si="22"/>
        <v>1981.056</v>
      </c>
      <c r="G295" s="19">
        <f t="shared" si="24"/>
        <v>495.264</v>
      </c>
      <c r="H295" s="19">
        <f t="shared" si="25"/>
        <v>2476.32</v>
      </c>
      <c r="I295" s="22"/>
    </row>
    <row r="296" s="1" customFormat="1" ht="22" customHeight="1" spans="1:9">
      <c r="A296" s="15">
        <v>293</v>
      </c>
      <c r="B296" s="21" t="s">
        <v>260</v>
      </c>
      <c r="C296" s="27">
        <v>45</v>
      </c>
      <c r="D296" s="27">
        <v>45</v>
      </c>
      <c r="E296" s="18">
        <f t="shared" si="23"/>
        <v>34650</v>
      </c>
      <c r="F296" s="19">
        <f t="shared" si="22"/>
        <v>1857.24</v>
      </c>
      <c r="G296" s="19">
        <f t="shared" si="24"/>
        <v>464.31</v>
      </c>
      <c r="H296" s="19">
        <f t="shared" si="25"/>
        <v>2321.55</v>
      </c>
      <c r="I296" s="22"/>
    </row>
    <row r="297" s="1" customFormat="1" ht="22" customHeight="1" spans="1:9">
      <c r="A297" s="15">
        <v>294</v>
      </c>
      <c r="B297" s="21" t="s">
        <v>261</v>
      </c>
      <c r="C297" s="27">
        <v>54</v>
      </c>
      <c r="D297" s="27">
        <v>54</v>
      </c>
      <c r="E297" s="18">
        <f t="shared" si="23"/>
        <v>41580</v>
      </c>
      <c r="F297" s="19">
        <f t="shared" si="22"/>
        <v>2228.688</v>
      </c>
      <c r="G297" s="19">
        <f t="shared" si="24"/>
        <v>557.172</v>
      </c>
      <c r="H297" s="19">
        <f t="shared" si="25"/>
        <v>2785.86</v>
      </c>
      <c r="I297" s="22"/>
    </row>
    <row r="298" s="1" customFormat="1" ht="22" customHeight="1" spans="1:9">
      <c r="A298" s="15">
        <v>295</v>
      </c>
      <c r="B298" s="21" t="s">
        <v>143</v>
      </c>
      <c r="C298" s="27">
        <v>24</v>
      </c>
      <c r="D298" s="27">
        <v>24</v>
      </c>
      <c r="E298" s="18">
        <f t="shared" si="23"/>
        <v>18480</v>
      </c>
      <c r="F298" s="19">
        <f t="shared" si="22"/>
        <v>990.528</v>
      </c>
      <c r="G298" s="19">
        <f t="shared" si="24"/>
        <v>247.632</v>
      </c>
      <c r="H298" s="19">
        <f t="shared" si="25"/>
        <v>1238.16</v>
      </c>
      <c r="I298" s="22"/>
    </row>
    <row r="299" s="1" customFormat="1" ht="22" customHeight="1" spans="1:9">
      <c r="A299" s="15">
        <v>296</v>
      </c>
      <c r="B299" s="21" t="s">
        <v>188</v>
      </c>
      <c r="C299" s="27">
        <v>25</v>
      </c>
      <c r="D299" s="27">
        <v>25</v>
      </c>
      <c r="E299" s="18">
        <f t="shared" si="23"/>
        <v>19250</v>
      </c>
      <c r="F299" s="19">
        <f t="shared" si="22"/>
        <v>1031.8</v>
      </c>
      <c r="G299" s="19">
        <f t="shared" si="24"/>
        <v>257.95</v>
      </c>
      <c r="H299" s="19">
        <f t="shared" si="25"/>
        <v>1289.75</v>
      </c>
      <c r="I299" s="22"/>
    </row>
    <row r="300" s="1" customFormat="1" ht="22" customHeight="1" spans="1:9">
      <c r="A300" s="15">
        <v>297</v>
      </c>
      <c r="B300" s="21" t="s">
        <v>262</v>
      </c>
      <c r="C300" s="27">
        <v>28</v>
      </c>
      <c r="D300" s="27">
        <v>28</v>
      </c>
      <c r="E300" s="18">
        <f t="shared" si="23"/>
        <v>21560</v>
      </c>
      <c r="F300" s="19">
        <f t="shared" si="22"/>
        <v>1155.616</v>
      </c>
      <c r="G300" s="19">
        <f t="shared" si="24"/>
        <v>288.904</v>
      </c>
      <c r="H300" s="19">
        <f t="shared" si="25"/>
        <v>1444.52</v>
      </c>
      <c r="I300" s="22"/>
    </row>
    <row r="301" s="1" customFormat="1" ht="22" customHeight="1" spans="1:9">
      <c r="A301" s="15">
        <v>298</v>
      </c>
      <c r="B301" s="21" t="s">
        <v>263</v>
      </c>
      <c r="C301" s="25">
        <v>50</v>
      </c>
      <c r="D301" s="25">
        <v>50</v>
      </c>
      <c r="E301" s="18">
        <f t="shared" si="23"/>
        <v>38500</v>
      </c>
      <c r="F301" s="19">
        <f t="shared" si="22"/>
        <v>2063.6</v>
      </c>
      <c r="G301" s="19">
        <f t="shared" si="24"/>
        <v>515.9</v>
      </c>
      <c r="H301" s="19">
        <f t="shared" si="25"/>
        <v>2579.5</v>
      </c>
      <c r="I301" s="22"/>
    </row>
    <row r="302" s="1" customFormat="1" ht="22" customHeight="1" spans="1:9">
      <c r="A302" s="15">
        <v>299</v>
      </c>
      <c r="B302" s="21" t="s">
        <v>264</v>
      </c>
      <c r="C302" s="25">
        <v>50</v>
      </c>
      <c r="D302" s="25">
        <v>50</v>
      </c>
      <c r="E302" s="18">
        <f t="shared" si="23"/>
        <v>38500</v>
      </c>
      <c r="F302" s="19">
        <f t="shared" si="22"/>
        <v>2063.6</v>
      </c>
      <c r="G302" s="19">
        <f t="shared" si="24"/>
        <v>515.9</v>
      </c>
      <c r="H302" s="19">
        <f t="shared" si="25"/>
        <v>2579.5</v>
      </c>
      <c r="I302" s="22"/>
    </row>
    <row r="303" s="1" customFormat="1" ht="22" customHeight="1" spans="1:9">
      <c r="A303" s="15">
        <v>300</v>
      </c>
      <c r="B303" s="35" t="s">
        <v>265</v>
      </c>
      <c r="C303" s="25">
        <v>98</v>
      </c>
      <c r="D303" s="25">
        <v>98</v>
      </c>
      <c r="E303" s="18">
        <f t="shared" si="23"/>
        <v>75460</v>
      </c>
      <c r="F303" s="19">
        <f t="shared" si="22"/>
        <v>4044.656</v>
      </c>
      <c r="G303" s="19">
        <f t="shared" si="24"/>
        <v>1011.164</v>
      </c>
      <c r="H303" s="19">
        <f t="shared" si="25"/>
        <v>5055.82</v>
      </c>
      <c r="I303" s="22"/>
    </row>
    <row r="304" s="1" customFormat="1" ht="22" customHeight="1" spans="1:9">
      <c r="A304" s="15">
        <v>301</v>
      </c>
      <c r="B304" s="36" t="s">
        <v>265</v>
      </c>
      <c r="C304" s="25">
        <v>96</v>
      </c>
      <c r="D304" s="25">
        <v>96</v>
      </c>
      <c r="E304" s="18">
        <f t="shared" si="23"/>
        <v>73920</v>
      </c>
      <c r="F304" s="19">
        <f t="shared" si="22"/>
        <v>3962.112</v>
      </c>
      <c r="G304" s="19">
        <f t="shared" si="24"/>
        <v>990.528</v>
      </c>
      <c r="H304" s="19">
        <f t="shared" si="25"/>
        <v>4952.64</v>
      </c>
      <c r="I304" s="22"/>
    </row>
    <row r="305" s="1" customFormat="1" ht="22" customHeight="1" spans="1:9">
      <c r="A305" s="15">
        <v>302</v>
      </c>
      <c r="B305" s="37" t="s">
        <v>266</v>
      </c>
      <c r="C305" s="25">
        <v>95</v>
      </c>
      <c r="D305" s="25">
        <v>95</v>
      </c>
      <c r="E305" s="18">
        <f t="shared" si="23"/>
        <v>73150</v>
      </c>
      <c r="F305" s="19">
        <f t="shared" si="22"/>
        <v>3920.84</v>
      </c>
      <c r="G305" s="19">
        <f t="shared" si="24"/>
        <v>980.21</v>
      </c>
      <c r="H305" s="19">
        <f t="shared" si="25"/>
        <v>4901.05</v>
      </c>
      <c r="I305" s="22"/>
    </row>
    <row r="306" s="1" customFormat="1" ht="22" customHeight="1" spans="1:9">
      <c r="A306" s="15">
        <v>303</v>
      </c>
      <c r="B306" s="37" t="s">
        <v>267</v>
      </c>
      <c r="C306" s="25">
        <v>45</v>
      </c>
      <c r="D306" s="25">
        <v>45</v>
      </c>
      <c r="E306" s="18">
        <f t="shared" si="23"/>
        <v>34650</v>
      </c>
      <c r="F306" s="19">
        <f t="shared" si="22"/>
        <v>1857.24</v>
      </c>
      <c r="G306" s="19">
        <f t="shared" si="24"/>
        <v>464.31</v>
      </c>
      <c r="H306" s="19">
        <f t="shared" si="25"/>
        <v>2321.55</v>
      </c>
      <c r="I306" s="22"/>
    </row>
    <row r="307" s="1" customFormat="1" ht="22" customHeight="1" spans="1:9">
      <c r="A307" s="38" t="s">
        <v>268</v>
      </c>
      <c r="B307" s="39"/>
      <c r="C307" s="40"/>
      <c r="D307" s="40"/>
      <c r="E307" s="40"/>
      <c r="F307" s="41"/>
      <c r="G307" s="41"/>
      <c r="H307" s="41"/>
      <c r="I307" s="22"/>
    </row>
    <row r="308" s="1" customFormat="1" ht="22" customHeight="1" spans="1:9">
      <c r="A308" s="40" t="s">
        <v>269</v>
      </c>
      <c r="B308" s="39"/>
      <c r="C308" s="40"/>
      <c r="D308" s="40"/>
      <c r="E308" s="40"/>
      <c r="F308" s="41"/>
      <c r="G308" s="41"/>
      <c r="H308" s="41"/>
      <c r="I308" s="22"/>
    </row>
  </sheetData>
  <mergeCells count="5">
    <mergeCell ref="A1:H1"/>
    <mergeCell ref="A2:D2"/>
    <mergeCell ref="E2:F2"/>
    <mergeCell ref="A307:H307"/>
    <mergeCell ref="A308:H308"/>
  </mergeCells>
  <dataValidations count="2">
    <dataValidation allowBlank="1" showErrorMessage="1" sqref="D3"/>
    <dataValidation type="whole" operator="between" allowBlank="1" showInputMessage="1" showErrorMessage="1" sqref="A23 A24 A25 A26 A27 A28 A29 A30 A31 A32 A33 A34 A35 A36 A37 A38 A39 A40 A41 A42 A43 A44 A45 A46 A47 A48 A49 A50 A51 A52 A53 A54 A55 A56 A57 A58 A59 A60 A61 A62 A63 A64 A65 A66 A67 A68 A69 A70 A71 A72 A73 A74 A75 A76 A77 A78 A79 A80 A81 A82 A83 A84 A85 A86 A87 A88 A89 A90 A91 A92 A93 A94 A95 A96 A97 A98 A99 A100 A101 A102 A103 A104 A105 A106 A107 A108 A109 A110 A111 A112 A113 A114 A115 A116 A117 A118 A119 A120 A121 A122 A123 A124 A125 A126 A127 A128 A129 A130 A131 A132 A133 A134 A135 A136 A137 A138 A139 A140 A141 A142 A143 A144 A145 A146 A147 A148 A149 A150 A151 A152 A153 A154 A155 A156 A157 A158 A159 A160 A161 A162 A163 A164 A165 A166 A167 A168 A169 A170 A171 A172 A173 A174 A175 A176 A177 A178 A179 A180 A181 A182 A183 A184 A185 A186 A187 A188 A189 A190 A191 A192 A193 A194 A195 A196 A197 A198 A199 A200 A201 A202 A203 A204 A205 A206 A207 A208 A209 A210 A211 A212 A213 A214 A215 A216 A217 A218 A219 A220 A221 A222 A223 A224 A225 A226 A227 A228 A229 A230 A231 A232 A233 A234 A235 A236 A237 A238 A239 A240 A241 A242 A243 A244 A245 A246 A247 A248 A249 A250 A251 A252 A253 A254 A4:A22 A255:A282 A283:A306">
      <formula1>1</formula1>
      <formula2>5000</formula2>
    </dataValidation>
  </dataValidations>
  <pageMargins left="0.629861111111111" right="0.511805555555556" top="0.550694444444444" bottom="0.786805555555556" header="0.5" footer="0.590277777777778"/>
  <pageSetup paperSize="9" orientation="landscape" horizontalDpi="600"/>
  <headerFooter>
    <oddFooter>&amp;R第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杨晓鹿</dc:creator>
  <cp:lastModifiedBy>罗天染</cp:lastModifiedBy>
  <dcterms:created xsi:type="dcterms:W3CDTF">2006-09-16T00:00:00Z</dcterms:created>
  <dcterms:modified xsi:type="dcterms:W3CDTF">2026-07-09T07:14:06Z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5637CCF8266843D1899FDFF699BA9BC9</vt:lpwstr>
  </property>
</Properties>
</file>