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<sst xmlns="http://schemas.openxmlformats.org/spreadsheetml/2006/main" count="556" uniqueCount="469">
  <si>
    <t>中华联合财产保险股份有限公司阜新市彰武支公司</t>
  </si>
  <si>
    <t xml:space="preserve">  彰武县五峰镇乱山子村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</si>
  <si>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</si>
  <si>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</si>
  <si>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</si>
  <si>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</si>
  <si>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</si>
  <si>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</si>
  <si>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</si>
  <si>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</si>
  <si>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</si>
  <si>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</si>
  <si>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李*</t>
  </si>
  <si>
    <t>王*福</t>
  </si>
  <si>
    <t>穆*</t>
  </si>
  <si>
    <t>董*文</t>
  </si>
  <si>
    <t>郭*波</t>
  </si>
  <si>
    <t>张*霞</t>
  </si>
  <si>
    <t>孔*峰</t>
  </si>
  <si>
    <t>孙*华</t>
  </si>
  <si>
    <t>顾*辉</t>
  </si>
  <si>
    <t>任*福</t>
  </si>
  <si>
    <t>吴*国</t>
  </si>
  <si>
    <t>杜*艳</t>
  </si>
  <si>
    <t>王*</t>
  </si>
  <si>
    <t>孔*福</t>
  </si>
  <si>
    <t>朱*武</t>
  </si>
  <si>
    <t>吴*海</t>
  </si>
  <si>
    <t>谢*芝</t>
  </si>
  <si>
    <t>朱*军</t>
  </si>
  <si>
    <t>吴*学</t>
  </si>
  <si>
    <t>高*利</t>
  </si>
  <si>
    <t>张*方</t>
  </si>
  <si>
    <t>曹*伟</t>
  </si>
  <si>
    <t>张*华</t>
  </si>
  <si>
    <t>吴*军</t>
  </si>
  <si>
    <t>刘*</t>
  </si>
  <si>
    <t>任*儒</t>
  </si>
  <si>
    <t>周*军</t>
  </si>
  <si>
    <t>周*英</t>
  </si>
  <si>
    <t>何*祥</t>
  </si>
  <si>
    <t>佟*林</t>
  </si>
  <si>
    <t>李*贤</t>
  </si>
  <si>
    <t>胡*光</t>
  </si>
  <si>
    <t>曹*学</t>
  </si>
  <si>
    <t>吴*东</t>
  </si>
  <si>
    <t>马*华</t>
  </si>
  <si>
    <t>姜*玉</t>
  </si>
  <si>
    <t>佟*</t>
  </si>
  <si>
    <t>姜*林</t>
  </si>
  <si>
    <t>张*杰</t>
  </si>
  <si>
    <t>于*波</t>
  </si>
  <si>
    <t>何*成</t>
  </si>
  <si>
    <t>王*英</t>
  </si>
  <si>
    <t>王*权</t>
  </si>
  <si>
    <t>吴*林</t>
  </si>
  <si>
    <t>彭*文</t>
  </si>
  <si>
    <t>张*余</t>
  </si>
  <si>
    <t>张*</t>
  </si>
  <si>
    <t>孔*新</t>
  </si>
  <si>
    <t>奚*</t>
  </si>
  <si>
    <t>董*泉</t>
  </si>
  <si>
    <t>郭*财</t>
  </si>
  <si>
    <t>吴*杰</t>
  </si>
  <si>
    <t>谢*涛</t>
  </si>
  <si>
    <t>胡*军</t>
  </si>
  <si>
    <t>董*作</t>
  </si>
  <si>
    <t>孔*德</t>
  </si>
  <si>
    <t>董*军</t>
  </si>
  <si>
    <t>董*萍</t>
  </si>
  <si>
    <t>单*莽</t>
  </si>
  <si>
    <t>朱*启</t>
  </si>
  <si>
    <t>李*庆</t>
  </si>
  <si>
    <t>刘*财</t>
  </si>
  <si>
    <t>李*成</t>
  </si>
  <si>
    <t>朱*海</t>
  </si>
  <si>
    <t>刘*欣</t>
  </si>
  <si>
    <t>代*红</t>
  </si>
  <si>
    <t>宋*蛟</t>
  </si>
  <si>
    <t>宋*丰</t>
  </si>
  <si>
    <t>陈*友</t>
  </si>
  <si>
    <t>陈*征</t>
  </si>
  <si>
    <t>李*玲</t>
  </si>
  <si>
    <t>张*元</t>
  </si>
  <si>
    <t>李*飞</t>
  </si>
  <si>
    <t>洪*利</t>
  </si>
  <si>
    <t>刘*芝</t>
  </si>
  <si>
    <t>张*英</t>
  </si>
  <si>
    <t>洪*星</t>
  </si>
  <si>
    <t>董*君</t>
  </si>
  <si>
    <t>杨*</t>
  </si>
  <si>
    <t>宋*志</t>
  </si>
  <si>
    <t>宋*朋</t>
  </si>
  <si>
    <t>郭*刚</t>
  </si>
  <si>
    <t>李*华</t>
  </si>
  <si>
    <t>胡*臣</t>
  </si>
  <si>
    <t>万*全</t>
  </si>
  <si>
    <t>姜*光</t>
  </si>
  <si>
    <t>郑*云</t>
  </si>
  <si>
    <t>王*杰</t>
  </si>
  <si>
    <t>李*杰</t>
  </si>
  <si>
    <t>侯*兰</t>
  </si>
  <si>
    <t>朱*全</t>
  </si>
  <si>
    <t>刘*成</t>
  </si>
  <si>
    <t>李*荣</t>
  </si>
  <si>
    <t>杨*萍</t>
  </si>
  <si>
    <t>洪*平</t>
  </si>
  <si>
    <t>朱*春</t>
  </si>
  <si>
    <t>常*良</t>
  </si>
  <si>
    <t>李*萍</t>
  </si>
  <si>
    <t>宋*超</t>
  </si>
  <si>
    <t>洪*党</t>
  </si>
  <si>
    <t>杨*华</t>
  </si>
  <si>
    <t>杨*昌</t>
  </si>
  <si>
    <t>李*仁</t>
  </si>
  <si>
    <t>洪*义</t>
  </si>
  <si>
    <t>洪*斌</t>
  </si>
  <si>
    <t>陈*富</t>
  </si>
  <si>
    <t>董*和</t>
  </si>
  <si>
    <t>赵*凯</t>
  </si>
  <si>
    <t>马*芹</t>
  </si>
  <si>
    <t>单*</t>
  </si>
  <si>
    <t>金*</t>
  </si>
  <si>
    <t>朱*忠</t>
  </si>
  <si>
    <t>董*芬</t>
  </si>
  <si>
    <t>张*伟</t>
  </si>
  <si>
    <t>宋*莲</t>
  </si>
  <si>
    <t>陈*洁</t>
  </si>
  <si>
    <t>陈*红</t>
  </si>
  <si>
    <t>董*明</t>
  </si>
  <si>
    <t>樊*丽</t>
  </si>
  <si>
    <t>董*博</t>
  </si>
  <si>
    <t>任*忠</t>
  </si>
  <si>
    <t>徐*</t>
  </si>
  <si>
    <t>王*珍</t>
  </si>
  <si>
    <t>王*宏</t>
  </si>
  <si>
    <t>施*利</t>
  </si>
  <si>
    <t>刘*军</t>
  </si>
  <si>
    <t>徐*光</t>
  </si>
  <si>
    <t>徐*阳</t>
  </si>
  <si>
    <t>邰*宇</t>
  </si>
  <si>
    <t>吴*荣</t>
  </si>
  <si>
    <t>袁*禄</t>
  </si>
  <si>
    <t>齐*兰</t>
  </si>
  <si>
    <t>邰*海</t>
  </si>
  <si>
    <t>邰*华</t>
  </si>
  <si>
    <t>包*</t>
  </si>
  <si>
    <t>王*刚</t>
  </si>
  <si>
    <t>王*文</t>
  </si>
  <si>
    <t>赵*义</t>
  </si>
  <si>
    <t>庄*</t>
  </si>
  <si>
    <t>赵*</t>
  </si>
  <si>
    <t>邰*风</t>
  </si>
  <si>
    <t>施*财</t>
  </si>
  <si>
    <t>施*明</t>
  </si>
  <si>
    <t>施*银</t>
  </si>
  <si>
    <t>施*和</t>
  </si>
  <si>
    <t>佟*茹</t>
  </si>
  <si>
    <t>郭*辉</t>
  </si>
  <si>
    <t>王*田</t>
  </si>
  <si>
    <t>邰*霞</t>
  </si>
  <si>
    <t>刘*阳</t>
  </si>
  <si>
    <t>袁*华</t>
  </si>
  <si>
    <t>谭*春</t>
  </si>
  <si>
    <t>李*英</t>
  </si>
  <si>
    <t>庄*儒</t>
  </si>
  <si>
    <t>邰*</t>
  </si>
  <si>
    <t>任*林</t>
  </si>
  <si>
    <t>薛*春</t>
  </si>
  <si>
    <t>赵*凤</t>
  </si>
  <si>
    <t>赵*龙</t>
  </si>
  <si>
    <t>徐*福</t>
  </si>
  <si>
    <t>李*军</t>
  </si>
  <si>
    <t>刘*林</t>
  </si>
  <si>
    <t>郭*勇</t>
  </si>
  <si>
    <t>赵*芝</t>
  </si>
  <si>
    <t>施*</t>
  </si>
  <si>
    <t>郭*春</t>
  </si>
  <si>
    <t>高*云</t>
  </si>
  <si>
    <t>石*芹</t>
  </si>
  <si>
    <t>宫*辉</t>
  </si>
  <si>
    <t>宋*涛</t>
  </si>
  <si>
    <t>刘*山</t>
  </si>
  <si>
    <t>邰*宽</t>
  </si>
  <si>
    <t>邰*新</t>
  </si>
  <si>
    <t>包*臣</t>
  </si>
  <si>
    <t>白*琴</t>
  </si>
  <si>
    <t>陈*</t>
  </si>
  <si>
    <t>王*奎</t>
  </si>
  <si>
    <t>张*生</t>
  </si>
  <si>
    <t>王*然</t>
  </si>
  <si>
    <t>邰*林</t>
  </si>
  <si>
    <t>王*宽</t>
  </si>
  <si>
    <t>王*怀</t>
  </si>
  <si>
    <t>张*国</t>
  </si>
  <si>
    <t>陈*凤</t>
  </si>
  <si>
    <t>朱*生</t>
  </si>
  <si>
    <t>邰*伟</t>
  </si>
  <si>
    <t>张*孝</t>
  </si>
  <si>
    <t>洪*涛</t>
  </si>
  <si>
    <t>王*华</t>
  </si>
  <si>
    <t>谷*昌</t>
  </si>
  <si>
    <t>赵*华</t>
  </si>
  <si>
    <t>朱*福</t>
  </si>
  <si>
    <t>薛*红</t>
  </si>
  <si>
    <t>谷*</t>
  </si>
  <si>
    <t>施*俊</t>
  </si>
  <si>
    <t>才*信</t>
  </si>
  <si>
    <t>张*莹</t>
  </si>
  <si>
    <t>宋*玲</t>
  </si>
  <si>
    <t>安*珍</t>
  </si>
  <si>
    <t>施*霞</t>
  </si>
  <si>
    <t>赵*新</t>
  </si>
  <si>
    <t>高*</t>
  </si>
  <si>
    <t>耿*云</t>
  </si>
  <si>
    <t>施*凡</t>
  </si>
  <si>
    <t>耿*全</t>
  </si>
  <si>
    <t>马*民</t>
  </si>
  <si>
    <t>施*臣</t>
  </si>
  <si>
    <t>王*祥</t>
  </si>
  <si>
    <t>董*艳</t>
  </si>
  <si>
    <t>董*刚</t>
  </si>
  <si>
    <t>齐*春</t>
  </si>
  <si>
    <t>施*德</t>
  </si>
  <si>
    <t>李*武</t>
  </si>
  <si>
    <t>耿*涛</t>
  </si>
  <si>
    <t>张*海</t>
  </si>
  <si>
    <t>张*涛</t>
  </si>
  <si>
    <t>高*军</t>
  </si>
  <si>
    <t>施*文</t>
  </si>
  <si>
    <t>董*秋</t>
  </si>
  <si>
    <t>董*武</t>
  </si>
  <si>
    <t>董*永</t>
  </si>
  <si>
    <t>马*祥</t>
  </si>
  <si>
    <t>孟*兴</t>
  </si>
  <si>
    <t>马*阳</t>
  </si>
  <si>
    <t>赵*祥</t>
  </si>
  <si>
    <t>董*学</t>
  </si>
  <si>
    <t>耿*付</t>
  </si>
  <si>
    <t>董*园</t>
  </si>
  <si>
    <t>董*付</t>
  </si>
  <si>
    <t>董*恒</t>
  </si>
  <si>
    <t>董*凤</t>
  </si>
  <si>
    <t>孔*清</t>
  </si>
  <si>
    <t>王*武</t>
  </si>
  <si>
    <t>孙*刚</t>
  </si>
  <si>
    <t>高*友</t>
  </si>
  <si>
    <t>施*忠</t>
  </si>
  <si>
    <t>姜*峰</t>
  </si>
  <si>
    <t>施*学</t>
  </si>
  <si>
    <t>董*</t>
  </si>
  <si>
    <t>玄*辉</t>
  </si>
  <si>
    <t>姜*彬</t>
  </si>
  <si>
    <t>李*艳</t>
  </si>
  <si>
    <t>张*强</t>
  </si>
  <si>
    <t>董*义</t>
  </si>
  <si>
    <t>耿*辉</t>
  </si>
  <si>
    <t>马*贵</t>
  </si>
  <si>
    <t>马*国</t>
  </si>
  <si>
    <t>孟*林</t>
  </si>
  <si>
    <t>董*月</t>
  </si>
  <si>
    <t>赵*林</t>
  </si>
  <si>
    <t>单*俭</t>
  </si>
  <si>
    <t>李*国</t>
  </si>
  <si>
    <t>耿*武</t>
  </si>
  <si>
    <t>孔*军</t>
  </si>
  <si>
    <t>孔*忱</t>
  </si>
  <si>
    <t>贾*红</t>
  </si>
  <si>
    <t>耿*东</t>
  </si>
  <si>
    <t>佟*贤</t>
  </si>
  <si>
    <t>王*臣</t>
  </si>
  <si>
    <t>谷*华</t>
  </si>
  <si>
    <t>郑*</t>
  </si>
  <si>
    <t>刘*邦</t>
  </si>
  <si>
    <t>王*青</t>
  </si>
  <si>
    <t>王*富</t>
  </si>
  <si>
    <t>宋*申</t>
  </si>
  <si>
    <t>张*桥</t>
  </si>
  <si>
    <t>郑*昌</t>
  </si>
  <si>
    <t>郑*岩</t>
  </si>
  <si>
    <t>刘*全</t>
  </si>
  <si>
    <t>刘*峰</t>
  </si>
  <si>
    <t>张*祥</t>
  </si>
  <si>
    <t>齐*权</t>
  </si>
  <si>
    <t>刘*华</t>
  </si>
  <si>
    <t>谷*营</t>
  </si>
  <si>
    <t>尹*芹</t>
  </si>
  <si>
    <t>王*梅</t>
  </si>
  <si>
    <t>王*立</t>
  </si>
  <si>
    <t>汤*奇</t>
  </si>
  <si>
    <t>汤*辉</t>
  </si>
  <si>
    <t>佘*凤</t>
  </si>
  <si>
    <t>佘*山</t>
  </si>
  <si>
    <t>程*</t>
  </si>
  <si>
    <t>韩*兰</t>
  </si>
  <si>
    <t>汤*顺</t>
  </si>
  <si>
    <t>聂*生</t>
  </si>
  <si>
    <t>汤*君</t>
  </si>
  <si>
    <t>张*贵</t>
  </si>
  <si>
    <t>王*海</t>
  </si>
  <si>
    <t>汤*春</t>
  </si>
  <si>
    <t>张*红</t>
  </si>
  <si>
    <t>李*芬</t>
  </si>
  <si>
    <t>王*凤</t>
  </si>
  <si>
    <t>史*庆</t>
  </si>
  <si>
    <t>汤*河</t>
  </si>
  <si>
    <t>韩*军</t>
  </si>
  <si>
    <t>王*贺</t>
  </si>
  <si>
    <t>么*军</t>
  </si>
  <si>
    <t>汤*江</t>
  </si>
  <si>
    <t>程*林</t>
  </si>
  <si>
    <t>谷*庆</t>
  </si>
  <si>
    <t>梁*</t>
  </si>
  <si>
    <t>杨*勇</t>
  </si>
  <si>
    <t>刘*玉</t>
  </si>
  <si>
    <t>曹*德</t>
  </si>
  <si>
    <t>刘*伟</t>
  </si>
  <si>
    <t>闵*强</t>
  </si>
  <si>
    <t>曹*红</t>
  </si>
  <si>
    <t>赵*荣</t>
  </si>
  <si>
    <t>曹*江</t>
  </si>
  <si>
    <t>邵*萍</t>
  </si>
  <si>
    <t>孙*堂</t>
  </si>
  <si>
    <t>董*财</t>
  </si>
  <si>
    <t>刘*臣</t>
  </si>
  <si>
    <t>刘*合</t>
  </si>
  <si>
    <t>齐*林</t>
  </si>
  <si>
    <t>孙*永</t>
  </si>
  <si>
    <t>闫*</t>
  </si>
  <si>
    <t>陈*伟</t>
  </si>
  <si>
    <t>于*玲</t>
  </si>
  <si>
    <t>齐*富</t>
  </si>
  <si>
    <t>曹*合</t>
  </si>
  <si>
    <t>刘*国</t>
  </si>
  <si>
    <t>李*伟</t>
  </si>
  <si>
    <t>孙*峰</t>
  </si>
  <si>
    <t>李*兴</t>
  </si>
  <si>
    <t>李*山</t>
  </si>
  <si>
    <t>齐*玉</t>
  </si>
  <si>
    <t>齐*彬</t>
  </si>
  <si>
    <t>雍*霞</t>
  </si>
  <si>
    <t>齐*良</t>
  </si>
  <si>
    <t>冯*艳</t>
  </si>
  <si>
    <t>齐*山</t>
  </si>
  <si>
    <t>汤*金</t>
  </si>
  <si>
    <t>李*海</t>
  </si>
  <si>
    <t>李*祥</t>
  </si>
  <si>
    <t>冯*海</t>
  </si>
  <si>
    <t>闵*福</t>
  </si>
  <si>
    <t>滕*春</t>
  </si>
  <si>
    <t>冯*林</t>
  </si>
  <si>
    <t>冯*</t>
  </si>
  <si>
    <t>张*军</t>
  </si>
  <si>
    <t>孙*环</t>
  </si>
  <si>
    <t>刘*玲</t>
  </si>
  <si>
    <t>孙*荣</t>
  </si>
  <si>
    <t>孙*山</t>
  </si>
  <si>
    <t>李*清</t>
  </si>
  <si>
    <t>王*国</t>
  </si>
  <si>
    <t>徐*武</t>
  </si>
  <si>
    <t>付*山</t>
  </si>
  <si>
    <t>安*芝</t>
  </si>
  <si>
    <t>侯*山</t>
  </si>
  <si>
    <t>徐*海</t>
  </si>
  <si>
    <t>张*全</t>
  </si>
  <si>
    <t>齐*荣</t>
  </si>
  <si>
    <t>齐*</t>
  </si>
  <si>
    <t>段*江</t>
  </si>
  <si>
    <t>齐*新</t>
  </si>
  <si>
    <t>张*凌</t>
  </si>
  <si>
    <t>刘*江</t>
  </si>
  <si>
    <t>胡*志</t>
  </si>
  <si>
    <t>张*义</t>
  </si>
  <si>
    <t>张*雷</t>
  </si>
  <si>
    <t>侯*民</t>
  </si>
  <si>
    <t>王*力</t>
  </si>
  <si>
    <t>张*田</t>
  </si>
  <si>
    <t>刘*茹</t>
  </si>
  <si>
    <t>代*清</t>
  </si>
  <si>
    <t>齐*志</t>
  </si>
  <si>
    <t>侯*阁</t>
  </si>
  <si>
    <t>苏*</t>
  </si>
  <si>
    <t>张*礼</t>
  </si>
  <si>
    <t>刘*琴</t>
  </si>
  <si>
    <t>管*章</t>
  </si>
  <si>
    <t>王*成</t>
  </si>
  <si>
    <t>李*静</t>
  </si>
  <si>
    <t>石*华</t>
  </si>
  <si>
    <t>苑*</t>
  </si>
  <si>
    <t>刘*民</t>
  </si>
  <si>
    <t>李*健</t>
  </si>
  <si>
    <t>王*东</t>
  </si>
  <si>
    <t>王*友</t>
  </si>
  <si>
    <t>管*云</t>
  </si>
  <si>
    <t>苑*春</t>
  </si>
  <si>
    <t>刘*志</t>
  </si>
  <si>
    <t>孙*岐</t>
  </si>
  <si>
    <t>姜*</t>
  </si>
  <si>
    <t>梁*军</t>
  </si>
  <si>
    <t>孙*伟</t>
  </si>
  <si>
    <t>孙*利</t>
  </si>
  <si>
    <t>赵*权</t>
  </si>
  <si>
    <t>孙*胜</t>
  </si>
  <si>
    <t>王*飞</t>
  </si>
  <si>
    <t>吴*江</t>
  </si>
  <si>
    <t>孙*林</t>
  </si>
  <si>
    <t>孙*桐</t>
  </si>
  <si>
    <t>孙*青</t>
  </si>
  <si>
    <t>孙*军</t>
  </si>
  <si>
    <t>张*柱</t>
  </si>
  <si>
    <t>梁*臣</t>
  </si>
  <si>
    <t>范*艳</t>
  </si>
  <si>
    <t>邰*红</t>
  </si>
  <si>
    <t>马*力</t>
  </si>
  <si>
    <t>齐*国</t>
  </si>
  <si>
    <t>冯*华</t>
  </si>
  <si>
    <t>侯*林</t>
  </si>
  <si>
    <t>王*艳</t>
  </si>
  <si>
    <t>董*利</t>
  </si>
  <si>
    <t>雍*</t>
  </si>
  <si>
    <t>于*河</t>
  </si>
  <si>
    <t>雍*利</t>
  </si>
  <si>
    <t>雍*军</t>
  </si>
  <si>
    <t>樊*</t>
  </si>
  <si>
    <t>雍*顺</t>
  </si>
  <si>
    <t>雍*明</t>
  </si>
  <si>
    <t>雍*斌</t>
  </si>
  <si>
    <t>雍*河</t>
  </si>
  <si>
    <t>李*芹</t>
  </si>
  <si>
    <t>韩*玉</t>
  </si>
  <si>
    <t>韩*祥</t>
  </si>
  <si>
    <t>韩*秋</t>
  </si>
  <si>
    <t>韩*东</t>
  </si>
  <si>
    <t>韩*福</t>
  </si>
  <si>
    <t>韩*富</t>
  </si>
  <si>
    <t>李*生</t>
  </si>
  <si>
    <t>李*锋</t>
  </si>
  <si>
    <t>李*富</t>
  </si>
  <si>
    <t>冯*平</t>
  </si>
  <si>
    <t>姜*玲</t>
  </si>
  <si>
    <t>朱*珍</t>
  </si>
  <si>
    <t>张*成</t>
  </si>
  <si>
    <t>雍*国</t>
  </si>
  <si>
    <t>苗*红</t>
  </si>
  <si>
    <t>董*丽</t>
  </si>
  <si>
    <t>张*龙</t>
  </si>
  <si>
    <t>吴*华</t>
  </si>
  <si>
    <t>吴*春</t>
  </si>
  <si>
    <t>柴*德</t>
  </si>
  <si>
    <t>柴*付</t>
  </si>
  <si>
    <t>董*全</t>
  </si>
  <si>
    <t>雍*才</t>
  </si>
  <si>
    <t>孙*生</t>
  </si>
  <si>
    <t>尚*新</t>
  </si>
  <si>
    <t>张*山</t>
  </si>
  <si>
    <t>刘*佰</t>
  </si>
  <si>
    <t>唐*江</t>
  </si>
  <si>
    <t>张*丰</t>
  </si>
  <si>
    <t>李*友</t>
  </si>
  <si>
    <t>张*财</t>
  </si>
  <si>
    <t>王*森</t>
  </si>
  <si>
    <t>王*林</t>
  </si>
  <si>
    <t>苑*臣</t>
  </si>
  <si>
    <t>张*吉</t>
  </si>
  <si>
    <t>滕*</t>
  </si>
  <si>
    <t>穆*凤</t>
  </si>
  <si>
    <t>白*</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</si>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</sst>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name val="宋体"/>
      <charset val="134"/>
      <scheme val="minor"/>
    </font>
    <font>
      <sz val="12"/>
      <color theme="1"/>
      <name val="Times New Roman"/>
      <charset val="134"/>
    </font>
    <font>
      <sz val="12"/>
      <name val="Arial"/>
      <charset val="0"/>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6"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10" borderId="0" applyNumberFormat="0" applyBorder="0" applyAlignment="0" applyProtection="0">
      <alignment vertical="center"/>
    </xf>
    <xf numFmtId="0" fontId="24" fillId="0" borderId="8" applyNumberFormat="0" applyFill="0" applyAlignment="0" applyProtection="0">
      <alignment vertical="center"/>
    </xf>
    <xf numFmtId="0" fontId="21" fillId="11" borderId="0" applyNumberFormat="0" applyBorder="0" applyAlignment="0" applyProtection="0">
      <alignment vertical="center"/>
    </xf>
    <xf numFmtId="0" fontId="30" fillId="12" borderId="9" applyNumberFormat="0" applyAlignment="0" applyProtection="0">
      <alignment vertical="center"/>
    </xf>
    <xf numFmtId="0" fontId="31" fillId="12" borderId="5" applyNumberFormat="0" applyAlignment="0" applyProtection="0">
      <alignment vertical="center"/>
    </xf>
    <xf numFmtId="0" fontId="32" fillId="13" borderId="10" applyNumberFormat="0" applyAlignment="0" applyProtection="0">
      <alignment vertical="center"/>
    </xf>
    <xf numFmtId="0" fontId="33" fillId="14" borderId="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38" fillId="0" borderId="0"/>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9" fillId="0" borderId="0"/>
  </cellStyleXfs>
  <cellXfs count="39">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wrapText="1"/>
    </xf>
    <xf numFmtId="176" fontId="13"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176" fontId="15" fillId="2" borderId="2" xfId="0" applyNumberFormat="1" applyFont="1" applyFill="1" applyBorder="1" applyAlignment="1">
      <alignment horizontal="center" vertical="center"/>
    </xf>
    <xf numFmtId="0" fontId="1" fillId="0" borderId="0" xfId="0" applyFont="1" applyFill="1" applyBorder="1" applyAlignment="1"/>
    <xf numFmtId="176" fontId="1" fillId="2" borderId="2" xfId="0" applyNumberFormat="1" applyFont="1" applyFill="1" applyBorder="1" applyAlignment="1">
      <alignment horizontal="center"/>
    </xf>
    <xf numFmtId="0" fontId="1" fillId="2" borderId="2"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 fillId="2" borderId="2" xfId="0" applyFont="1" applyFill="1" applyBorder="1" applyAlignment="1">
      <alignment horizontal="center" vertical="center"/>
    </xf>
    <xf numFmtId="176" fontId="1" fillId="2" borderId="2"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0" fontId="15" fillId="2" borderId="4" xfId="0" applyFont="1" applyFill="1" applyBorder="1" applyAlignment="1">
      <alignment horizontal="center" vertical="center"/>
    </xf>
    <xf numFmtId="0" fontId="1" fillId="2" borderId="2" xfId="0" applyNumberFormat="1" applyFont="1" applyFill="1" applyBorder="1" applyAlignment="1">
      <alignment horizontal="center"/>
    </xf>
    <xf numFmtId="176" fontId="15" fillId="2" borderId="2" xfId="0" applyNumberFormat="1" applyFont="1" applyFill="1" applyBorder="1" applyAlignment="1">
      <alignment horizontal="center"/>
    </xf>
    <xf numFmtId="0" fontId="1" fillId="2" borderId="2" xfId="56"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6"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7"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7"/>
  <sheetViews>
    <sheetView tabSelected="1" workbookViewId="0">
      <selection activeCell="I4" sqref="I$1:I$1048576"/>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34.5</v>
      </c>
      <c r="D4" s="17">
        <v>34.5</v>
      </c>
      <c r="E4" s="18">
        <f t="shared" ref="E4:E23" si="0">D4*770</f>
        <v>26565</v>
      </c>
      <c r="F4" s="19">
        <f>H4*80%</f>
        <v>1423.884</v>
      </c>
      <c r="G4" s="19">
        <f t="shared" ref="G4:G23" si="1">H4*20%</f>
        <v>355.971</v>
      </c>
      <c r="H4" s="19">
        <f t="shared" ref="H4:H23" si="2">D4*51.59</f>
        <v>1779.855</v>
      </c>
    </row>
    <row r="5" s="1" customFormat="1" ht="18" customHeight="1" spans="1:8">
      <c r="A5" s="15">
        <v>2</v>
      </c>
      <c r="B5" s="16" t="s">
        <v>13</v>
      </c>
      <c r="C5" s="17">
        <v>7.5</v>
      </c>
      <c r="D5" s="17">
        <v>7.5</v>
      </c>
      <c r="E5" s="18">
        <f t="shared" si="0"/>
        <v>5775</v>
      </c>
      <c r="F5" s="19">
        <f t="shared" ref="F5:F68" si="3">H5*80%</f>
        <v>309.54</v>
      </c>
      <c r="G5" s="19">
        <f t="shared" si="1"/>
        <v>77.385</v>
      </c>
      <c r="H5" s="19">
        <f t="shared" si="2"/>
        <v>386.925</v>
      </c>
    </row>
    <row r="6" s="1" customFormat="1" ht="18" customHeight="1" spans="1:8">
      <c r="A6" s="15">
        <v>3</v>
      </c>
      <c r="B6" s="16" t="s">
        <v>14</v>
      </c>
      <c r="C6" s="17">
        <v>29.2</v>
      </c>
      <c r="D6" s="17">
        <v>29.2</v>
      </c>
      <c r="E6" s="18">
        <f t="shared" si="0"/>
        <v>22484</v>
      </c>
      <c r="F6" s="19">
        <f t="shared" si="3"/>
        <v>1205.1424</v>
      </c>
      <c r="G6" s="19">
        <f t="shared" si="1"/>
        <v>301.2856</v>
      </c>
      <c r="H6" s="19">
        <f t="shared" si="2"/>
        <v>1506.428</v>
      </c>
    </row>
    <row r="7" s="1" customFormat="1" ht="18" customHeight="1" spans="1:8">
      <c r="A7" s="15">
        <v>4</v>
      </c>
      <c r="B7" s="16" t="s">
        <v>15</v>
      </c>
      <c r="C7" s="17">
        <v>24.81</v>
      </c>
      <c r="D7" s="17">
        <v>24.81</v>
      </c>
      <c r="E7" s="18">
        <f t="shared" si="0"/>
        <v>19103.7</v>
      </c>
      <c r="F7" s="19">
        <f t="shared" si="3"/>
        <v>1023.95832</v>
      </c>
      <c r="G7" s="19">
        <f t="shared" si="1"/>
        <v>255.98958</v>
      </c>
      <c r="H7" s="19">
        <f t="shared" si="2"/>
        <v>1279.9479</v>
      </c>
    </row>
    <row r="8" s="1" customFormat="1" ht="18" customHeight="1" spans="1:8">
      <c r="A8" s="15">
        <v>5</v>
      </c>
      <c r="B8" s="16" t="s">
        <v>16</v>
      </c>
      <c r="C8" s="17">
        <v>10.26</v>
      </c>
      <c r="D8" s="17">
        <v>10.26</v>
      </c>
      <c r="E8" s="18">
        <f t="shared" si="0"/>
        <v>7900.2</v>
      </c>
      <c r="F8" s="19">
        <f t="shared" si="3"/>
        <v>423.45072</v>
      </c>
      <c r="G8" s="19">
        <f t="shared" si="1"/>
        <v>105.86268</v>
      </c>
      <c r="H8" s="19">
        <f t="shared" si="2"/>
        <v>529.3134</v>
      </c>
    </row>
    <row r="9" s="1" customFormat="1" ht="18" customHeight="1" spans="1:8">
      <c r="A9" s="15">
        <v>6</v>
      </c>
      <c r="B9" s="16" t="s">
        <v>17</v>
      </c>
      <c r="C9" s="17">
        <v>23.45</v>
      </c>
      <c r="D9" s="17">
        <v>23.45</v>
      </c>
      <c r="E9" s="18">
        <f t="shared" si="0"/>
        <v>18056.5</v>
      </c>
      <c r="F9" s="19">
        <f t="shared" si="3"/>
        <v>967.8284</v>
      </c>
      <c r="G9" s="19">
        <f t="shared" si="1"/>
        <v>241.9571</v>
      </c>
      <c r="H9" s="19">
        <f t="shared" si="2"/>
        <v>1209.7855</v>
      </c>
    </row>
    <row r="10" s="1" customFormat="1" ht="18" customHeight="1" spans="1:8">
      <c r="A10" s="15">
        <v>7</v>
      </c>
      <c r="B10" s="16" t="s">
        <v>18</v>
      </c>
      <c r="C10" s="17">
        <v>29.7</v>
      </c>
      <c r="D10" s="17">
        <v>29.7</v>
      </c>
      <c r="E10" s="18">
        <f t="shared" si="0"/>
        <v>22869</v>
      </c>
      <c r="F10" s="19">
        <f t="shared" si="3"/>
        <v>1225.7784</v>
      </c>
      <c r="G10" s="19">
        <f t="shared" si="1"/>
        <v>306.4446</v>
      </c>
      <c r="H10" s="19">
        <f t="shared" si="2"/>
        <v>1532.223</v>
      </c>
    </row>
    <row r="11" s="1" customFormat="1" ht="18" customHeight="1" spans="1:8">
      <c r="A11" s="15">
        <v>8</v>
      </c>
      <c r="B11" s="16" t="s">
        <v>19</v>
      </c>
      <c r="C11" s="17">
        <v>23.67</v>
      </c>
      <c r="D11" s="17">
        <v>23.67</v>
      </c>
      <c r="E11" s="18">
        <f t="shared" si="0"/>
        <v>18225.9</v>
      </c>
      <c r="F11" s="19">
        <f t="shared" si="3"/>
        <v>976.90824</v>
      </c>
      <c r="G11" s="19">
        <f t="shared" si="1"/>
        <v>244.22706</v>
      </c>
      <c r="H11" s="19">
        <f t="shared" si="2"/>
        <v>1221.1353</v>
      </c>
    </row>
    <row r="12" s="1" customFormat="1" ht="18" customHeight="1" spans="1:8">
      <c r="A12" s="15">
        <v>9</v>
      </c>
      <c r="B12" s="16" t="s">
        <v>20</v>
      </c>
      <c r="C12" s="17">
        <v>14.32</v>
      </c>
      <c r="D12" s="17">
        <v>14.32</v>
      </c>
      <c r="E12" s="18">
        <f t="shared" si="0"/>
        <v>11026.4</v>
      </c>
      <c r="F12" s="19">
        <f t="shared" si="3"/>
        <v>591.01504</v>
      </c>
      <c r="G12" s="19">
        <f t="shared" si="1"/>
        <v>147.75376</v>
      </c>
      <c r="H12" s="19">
        <f t="shared" si="2"/>
        <v>738.7688</v>
      </c>
    </row>
    <row r="13" s="1" customFormat="1" ht="18" customHeight="1" spans="1:8">
      <c r="A13" s="15">
        <v>10</v>
      </c>
      <c r="B13" s="16" t="s">
        <v>21</v>
      </c>
      <c r="C13" s="17">
        <v>50.12</v>
      </c>
      <c r="D13" s="17">
        <v>50.12</v>
      </c>
      <c r="E13" s="18">
        <f t="shared" si="0"/>
        <v>38592.4</v>
      </c>
      <c r="F13" s="19">
        <f t="shared" si="3"/>
        <v>2068.55264</v>
      </c>
      <c r="G13" s="19">
        <f t="shared" si="1"/>
        <v>517.13816</v>
      </c>
      <c r="H13" s="19">
        <f t="shared" si="2"/>
        <v>2585.6908</v>
      </c>
    </row>
    <row r="14" s="1" customFormat="1" ht="18" customHeight="1" spans="1:8">
      <c r="A14" s="15">
        <v>11</v>
      </c>
      <c r="B14" s="16" t="s">
        <v>22</v>
      </c>
      <c r="C14" s="17">
        <v>28.64</v>
      </c>
      <c r="D14" s="17">
        <v>28.64</v>
      </c>
      <c r="E14" s="18">
        <f t="shared" si="0"/>
        <v>22052.8</v>
      </c>
      <c r="F14" s="19">
        <f t="shared" si="3"/>
        <v>1182.03008</v>
      </c>
      <c r="G14" s="19">
        <f t="shared" si="1"/>
        <v>295.50752</v>
      </c>
      <c r="H14" s="19">
        <f t="shared" si="2"/>
        <v>1477.5376</v>
      </c>
    </row>
    <row r="15" s="1" customFormat="1" ht="18" customHeight="1" spans="1:8">
      <c r="A15" s="15">
        <v>12</v>
      </c>
      <c r="B15" s="16" t="s">
        <v>23</v>
      </c>
      <c r="C15" s="17">
        <v>35.8</v>
      </c>
      <c r="D15" s="17">
        <v>35.8</v>
      </c>
      <c r="E15" s="18">
        <f t="shared" si="0"/>
        <v>27566</v>
      </c>
      <c r="F15" s="19">
        <f t="shared" si="3"/>
        <v>1477.5376</v>
      </c>
      <c r="G15" s="19">
        <f t="shared" si="1"/>
        <v>369.3844</v>
      </c>
      <c r="H15" s="19">
        <f t="shared" si="2"/>
        <v>1846.922</v>
      </c>
    </row>
    <row r="16" s="1" customFormat="1" ht="18" customHeight="1" spans="1:8">
      <c r="A16" s="15">
        <v>13</v>
      </c>
      <c r="B16" s="16" t="s">
        <v>24</v>
      </c>
      <c r="C16" s="17">
        <v>42.96</v>
      </c>
      <c r="D16" s="17">
        <v>42.96</v>
      </c>
      <c r="E16" s="18">
        <f t="shared" si="0"/>
        <v>33079.2</v>
      </c>
      <c r="F16" s="19">
        <f t="shared" si="3"/>
        <v>1773.04512</v>
      </c>
      <c r="G16" s="19">
        <f t="shared" si="1"/>
        <v>443.26128</v>
      </c>
      <c r="H16" s="19">
        <f t="shared" si="2"/>
        <v>2216.3064</v>
      </c>
    </row>
    <row r="17" s="1" customFormat="1" ht="18" customHeight="1" spans="1:8">
      <c r="A17" s="15">
        <v>14</v>
      </c>
      <c r="B17" s="16" t="s">
        <v>25</v>
      </c>
      <c r="C17" s="17">
        <v>29.39</v>
      </c>
      <c r="D17" s="17">
        <v>29.39</v>
      </c>
      <c r="E17" s="18">
        <f t="shared" si="0"/>
        <v>22630.3</v>
      </c>
      <c r="F17" s="19">
        <f t="shared" si="3"/>
        <v>1212.98408</v>
      </c>
      <c r="G17" s="19">
        <f t="shared" si="1"/>
        <v>303.24602</v>
      </c>
      <c r="H17" s="19">
        <f t="shared" si="2"/>
        <v>1516.2301</v>
      </c>
    </row>
    <row r="18" s="1" customFormat="1" ht="18" customHeight="1" spans="1:8">
      <c r="A18" s="15">
        <v>15</v>
      </c>
      <c r="B18" s="16" t="s">
        <v>26</v>
      </c>
      <c r="C18" s="17">
        <v>28.64</v>
      </c>
      <c r="D18" s="17">
        <v>28.64</v>
      </c>
      <c r="E18" s="18">
        <f t="shared" si="0"/>
        <v>22052.8</v>
      </c>
      <c r="F18" s="19">
        <f t="shared" si="3"/>
        <v>1182.03008</v>
      </c>
      <c r="G18" s="19">
        <f t="shared" si="1"/>
        <v>295.50752</v>
      </c>
      <c r="H18" s="19">
        <f t="shared" si="2"/>
        <v>1477.5376</v>
      </c>
    </row>
    <row r="19" s="1" customFormat="1" ht="18" customHeight="1" spans="1:8">
      <c r="A19" s="15">
        <v>16</v>
      </c>
      <c r="B19" s="16" t="s">
        <v>27</v>
      </c>
      <c r="C19" s="17">
        <v>32.64</v>
      </c>
      <c r="D19" s="17">
        <v>32.64</v>
      </c>
      <c r="E19" s="18">
        <f t="shared" si="0"/>
        <v>25132.8</v>
      </c>
      <c r="F19" s="19">
        <f t="shared" si="3"/>
        <v>1347.11808</v>
      </c>
      <c r="G19" s="19">
        <f t="shared" si="1"/>
        <v>336.77952</v>
      </c>
      <c r="H19" s="19">
        <f t="shared" si="2"/>
        <v>1683.8976</v>
      </c>
    </row>
    <row r="20" s="1" customFormat="1" ht="18" customHeight="1" spans="1:8">
      <c r="A20" s="15">
        <v>17</v>
      </c>
      <c r="B20" s="16" t="s">
        <v>28</v>
      </c>
      <c r="C20" s="17">
        <v>14.11</v>
      </c>
      <c r="D20" s="17">
        <v>14.11</v>
      </c>
      <c r="E20" s="18">
        <f t="shared" si="0"/>
        <v>10864.7</v>
      </c>
      <c r="F20" s="19">
        <f t="shared" si="3"/>
        <v>582.34792</v>
      </c>
      <c r="G20" s="19">
        <f t="shared" si="1"/>
        <v>145.58698</v>
      </c>
      <c r="H20" s="19">
        <f t="shared" si="2"/>
        <v>727.9349</v>
      </c>
    </row>
    <row r="21" s="1" customFormat="1" ht="18" customHeight="1" spans="1:8">
      <c r="A21" s="15">
        <v>18</v>
      </c>
      <c r="B21" s="16" t="s">
        <v>29</v>
      </c>
      <c r="C21" s="17">
        <v>28.64</v>
      </c>
      <c r="D21" s="17">
        <v>28.64</v>
      </c>
      <c r="E21" s="18">
        <f t="shared" si="0"/>
        <v>22052.8</v>
      </c>
      <c r="F21" s="19">
        <f t="shared" si="3"/>
        <v>1182.03008</v>
      </c>
      <c r="G21" s="19">
        <f t="shared" si="1"/>
        <v>295.50752</v>
      </c>
      <c r="H21" s="19">
        <f t="shared" si="2"/>
        <v>1477.5376</v>
      </c>
    </row>
    <row r="22" s="1" customFormat="1" ht="18" customHeight="1" spans="1:8">
      <c r="A22" s="15">
        <v>19</v>
      </c>
      <c r="B22" s="16" t="s">
        <v>30</v>
      </c>
      <c r="C22" s="17">
        <v>19.63</v>
      </c>
      <c r="D22" s="17">
        <v>19.63</v>
      </c>
      <c r="E22" s="18">
        <f t="shared" si="0"/>
        <v>15115.1</v>
      </c>
      <c r="F22" s="19">
        <f t="shared" si="3"/>
        <v>810.16936</v>
      </c>
      <c r="G22" s="19">
        <f t="shared" si="1"/>
        <v>202.54234</v>
      </c>
      <c r="H22" s="19">
        <f t="shared" si="2"/>
        <v>1012.7117</v>
      </c>
    </row>
    <row r="23" s="1" customFormat="1" ht="18" customHeight="1" spans="1:8">
      <c r="A23" s="15">
        <v>20</v>
      </c>
      <c r="B23" s="16" t="s">
        <v>31</v>
      </c>
      <c r="C23" s="17">
        <v>20.52</v>
      </c>
      <c r="D23" s="17">
        <v>20.52</v>
      </c>
      <c r="E23" s="18">
        <f t="shared" si="0"/>
        <v>15800.4</v>
      </c>
      <c r="F23" s="19">
        <f t="shared" si="3"/>
        <v>846.90144</v>
      </c>
      <c r="G23" s="19">
        <f t="shared" si="1"/>
        <v>211.72536</v>
      </c>
      <c r="H23" s="19">
        <f t="shared" si="2"/>
        <v>1058.6268</v>
      </c>
    </row>
    <row r="24" s="1" customFormat="1" ht="18" customHeight="1" spans="1:9">
      <c r="A24" s="15">
        <v>21</v>
      </c>
      <c r="B24" s="20" t="s">
        <v>32</v>
      </c>
      <c r="C24" s="21">
        <v>16.64</v>
      </c>
      <c r="D24" s="21">
        <v>16.64</v>
      </c>
      <c r="E24" s="18">
        <f t="shared" ref="E24:E87" si="4">D24*770</f>
        <v>12812.8</v>
      </c>
      <c r="F24" s="19">
        <f t="shared" si="3"/>
        <v>686.76608</v>
      </c>
      <c r="G24" s="19">
        <f t="shared" ref="G24:G87" si="5">H24*20%</f>
        <v>171.69152</v>
      </c>
      <c r="H24" s="19">
        <f t="shared" ref="H24:H87" si="6">D24*51.59</f>
        <v>858.4576</v>
      </c>
      <c r="I24" s="22"/>
    </row>
    <row r="25" s="1" customFormat="1" ht="18" customHeight="1" spans="1:9">
      <c r="A25" s="15">
        <v>22</v>
      </c>
      <c r="B25" s="16" t="s">
        <v>33</v>
      </c>
      <c r="C25" s="17">
        <v>28.84</v>
      </c>
      <c r="D25" s="17">
        <v>28.84</v>
      </c>
      <c r="E25" s="18">
        <f t="shared" si="4"/>
        <v>22206.8</v>
      </c>
      <c r="F25" s="19">
        <f t="shared" si="3"/>
        <v>1190.28448</v>
      </c>
      <c r="G25" s="19">
        <f t="shared" si="5"/>
        <v>297.57112</v>
      </c>
      <c r="H25" s="19">
        <f t="shared" si="6"/>
        <v>1487.8556</v>
      </c>
      <c r="I25" s="22"/>
    </row>
    <row r="26" s="1" customFormat="1" ht="18" customHeight="1" spans="1:9">
      <c r="A26" s="15">
        <v>23</v>
      </c>
      <c r="B26" s="16" t="s">
        <v>34</v>
      </c>
      <c r="C26" s="17">
        <v>15.39</v>
      </c>
      <c r="D26" s="17">
        <v>15.39</v>
      </c>
      <c r="E26" s="18">
        <f t="shared" si="4"/>
        <v>11850.3</v>
      </c>
      <c r="F26" s="19">
        <f t="shared" si="3"/>
        <v>635.17608</v>
      </c>
      <c r="G26" s="19">
        <f t="shared" si="5"/>
        <v>158.79402</v>
      </c>
      <c r="H26" s="19">
        <f t="shared" si="6"/>
        <v>793.9701</v>
      </c>
      <c r="I26" s="22"/>
    </row>
    <row r="27" s="1" customFormat="1" ht="18" customHeight="1" spans="1:9">
      <c r="A27" s="15">
        <v>24</v>
      </c>
      <c r="B27" s="16" t="s">
        <v>35</v>
      </c>
      <c r="C27" s="17">
        <v>84.22</v>
      </c>
      <c r="D27" s="17">
        <v>84.22</v>
      </c>
      <c r="E27" s="18">
        <f t="shared" si="4"/>
        <v>64849.4</v>
      </c>
      <c r="F27" s="19">
        <f t="shared" si="3"/>
        <v>3475.92784</v>
      </c>
      <c r="G27" s="19">
        <f t="shared" si="5"/>
        <v>868.98196</v>
      </c>
      <c r="H27" s="19">
        <f t="shared" si="6"/>
        <v>4344.9098</v>
      </c>
      <c r="I27" s="22"/>
    </row>
    <row r="28" s="1" customFormat="1" ht="18" customHeight="1" spans="1:9">
      <c r="A28" s="15">
        <v>25</v>
      </c>
      <c r="B28" s="16" t="s">
        <v>36</v>
      </c>
      <c r="C28" s="17">
        <v>9.99</v>
      </c>
      <c r="D28" s="17">
        <v>9.99</v>
      </c>
      <c r="E28" s="18">
        <f t="shared" si="4"/>
        <v>7692.3</v>
      </c>
      <c r="F28" s="19">
        <f t="shared" si="3"/>
        <v>412.30728</v>
      </c>
      <c r="G28" s="19">
        <f t="shared" si="5"/>
        <v>103.07682</v>
      </c>
      <c r="H28" s="19">
        <f t="shared" si="6"/>
        <v>515.3841</v>
      </c>
      <c r="I28" s="22"/>
    </row>
    <row r="29" s="1" customFormat="1" ht="18" customHeight="1" spans="1:9">
      <c r="A29" s="15">
        <v>26</v>
      </c>
      <c r="B29" s="16" t="s">
        <v>36</v>
      </c>
      <c r="C29" s="17">
        <v>25.58</v>
      </c>
      <c r="D29" s="17">
        <v>25.58</v>
      </c>
      <c r="E29" s="18">
        <f t="shared" si="4"/>
        <v>19696.6</v>
      </c>
      <c r="F29" s="19">
        <f t="shared" si="3"/>
        <v>1055.73776</v>
      </c>
      <c r="G29" s="19">
        <f t="shared" si="5"/>
        <v>263.93444</v>
      </c>
      <c r="H29" s="19">
        <f t="shared" si="6"/>
        <v>1319.6722</v>
      </c>
      <c r="I29" s="22"/>
    </row>
    <row r="30" s="1" customFormat="1" ht="18" customHeight="1" spans="1:9">
      <c r="A30" s="15">
        <v>27</v>
      </c>
      <c r="B30" s="16" t="s">
        <v>36</v>
      </c>
      <c r="C30" s="17">
        <v>20.52</v>
      </c>
      <c r="D30" s="17">
        <v>20.52</v>
      </c>
      <c r="E30" s="18">
        <f t="shared" si="4"/>
        <v>15800.4</v>
      </c>
      <c r="F30" s="19">
        <f t="shared" si="3"/>
        <v>846.90144</v>
      </c>
      <c r="G30" s="19">
        <f t="shared" si="5"/>
        <v>211.72536</v>
      </c>
      <c r="H30" s="19">
        <f t="shared" si="6"/>
        <v>1058.6268</v>
      </c>
      <c r="I30" s="22"/>
    </row>
    <row r="31" s="1" customFormat="1" ht="18" customHeight="1" spans="1:9">
      <c r="A31" s="15">
        <v>28</v>
      </c>
      <c r="B31" s="16" t="s">
        <v>37</v>
      </c>
      <c r="C31" s="17">
        <v>35.8</v>
      </c>
      <c r="D31" s="17">
        <v>35.8</v>
      </c>
      <c r="E31" s="18">
        <f t="shared" si="4"/>
        <v>27566</v>
      </c>
      <c r="F31" s="19">
        <f t="shared" si="3"/>
        <v>1477.5376</v>
      </c>
      <c r="G31" s="19">
        <f t="shared" si="5"/>
        <v>369.3844</v>
      </c>
      <c r="H31" s="19">
        <f t="shared" si="6"/>
        <v>1846.922</v>
      </c>
      <c r="I31" s="22"/>
    </row>
    <row r="32" s="1" customFormat="1" ht="18" customHeight="1" spans="1:9">
      <c r="A32" s="15">
        <v>29</v>
      </c>
      <c r="B32" s="16" t="s">
        <v>12</v>
      </c>
      <c r="C32" s="17">
        <v>19.79</v>
      </c>
      <c r="D32" s="17">
        <v>19.79</v>
      </c>
      <c r="E32" s="18">
        <f t="shared" si="4"/>
        <v>15238.3</v>
      </c>
      <c r="F32" s="19">
        <f t="shared" si="3"/>
        <v>816.77288</v>
      </c>
      <c r="G32" s="19">
        <f t="shared" si="5"/>
        <v>204.19322</v>
      </c>
      <c r="H32" s="19">
        <f t="shared" si="6"/>
        <v>1020.9661</v>
      </c>
      <c r="I32" s="22"/>
    </row>
    <row r="33" s="1" customFormat="1" ht="18" customHeight="1" spans="1:9">
      <c r="A33" s="15">
        <v>30</v>
      </c>
      <c r="B33" s="16" t="s">
        <v>12</v>
      </c>
      <c r="C33" s="17">
        <v>51.28</v>
      </c>
      <c r="D33" s="17">
        <v>51.28</v>
      </c>
      <c r="E33" s="18">
        <f t="shared" si="4"/>
        <v>39485.6</v>
      </c>
      <c r="F33" s="19">
        <f t="shared" si="3"/>
        <v>2116.42816</v>
      </c>
      <c r="G33" s="19">
        <f t="shared" si="5"/>
        <v>529.10704</v>
      </c>
      <c r="H33" s="19">
        <f t="shared" si="6"/>
        <v>2645.5352</v>
      </c>
      <c r="I33" s="22"/>
    </row>
    <row r="34" s="1" customFormat="1" ht="18" customHeight="1" spans="1:9">
      <c r="A34" s="15">
        <v>31</v>
      </c>
      <c r="B34" s="16" t="s">
        <v>38</v>
      </c>
      <c r="C34" s="17">
        <v>14.78</v>
      </c>
      <c r="D34" s="17">
        <v>14.78</v>
      </c>
      <c r="E34" s="18">
        <f t="shared" si="4"/>
        <v>11380.6</v>
      </c>
      <c r="F34" s="19">
        <f t="shared" si="3"/>
        <v>610.00016</v>
      </c>
      <c r="G34" s="19">
        <f t="shared" si="5"/>
        <v>152.50004</v>
      </c>
      <c r="H34" s="19">
        <f t="shared" si="6"/>
        <v>762.5002</v>
      </c>
      <c r="I34" s="22"/>
    </row>
    <row r="35" s="1" customFormat="1" ht="18" customHeight="1" spans="1:9">
      <c r="A35" s="15">
        <v>32</v>
      </c>
      <c r="B35" s="16" t="s">
        <v>39</v>
      </c>
      <c r="C35" s="17">
        <v>47.24</v>
      </c>
      <c r="D35" s="17">
        <v>47.24</v>
      </c>
      <c r="E35" s="18">
        <f t="shared" si="4"/>
        <v>36374.8</v>
      </c>
      <c r="F35" s="19">
        <f t="shared" si="3"/>
        <v>1949.68928</v>
      </c>
      <c r="G35" s="19">
        <f t="shared" si="5"/>
        <v>487.42232</v>
      </c>
      <c r="H35" s="19">
        <f t="shared" si="6"/>
        <v>2437.1116</v>
      </c>
      <c r="I35" s="22"/>
    </row>
    <row r="36" s="1" customFormat="1" ht="18" customHeight="1" spans="1:9">
      <c r="A36" s="15">
        <v>33</v>
      </c>
      <c r="B36" s="16" t="s">
        <v>40</v>
      </c>
      <c r="C36" s="17">
        <v>35.41</v>
      </c>
      <c r="D36" s="17">
        <v>35.41</v>
      </c>
      <c r="E36" s="18">
        <f t="shared" si="4"/>
        <v>27265.7</v>
      </c>
      <c r="F36" s="19">
        <f t="shared" si="3"/>
        <v>1461.44152</v>
      </c>
      <c r="G36" s="19">
        <f t="shared" si="5"/>
        <v>365.36038</v>
      </c>
      <c r="H36" s="19">
        <f t="shared" si="6"/>
        <v>1826.8019</v>
      </c>
      <c r="I36" s="22"/>
    </row>
    <row r="37" s="1" customFormat="1" ht="18" customHeight="1" spans="1:9">
      <c r="A37" s="15">
        <v>34</v>
      </c>
      <c r="B37" s="16" t="s">
        <v>41</v>
      </c>
      <c r="C37" s="17">
        <v>35.8</v>
      </c>
      <c r="D37" s="17">
        <v>35.8</v>
      </c>
      <c r="E37" s="18">
        <f t="shared" si="4"/>
        <v>27566</v>
      </c>
      <c r="F37" s="19">
        <f t="shared" si="3"/>
        <v>1477.5376</v>
      </c>
      <c r="G37" s="19">
        <f t="shared" si="5"/>
        <v>369.3844</v>
      </c>
      <c r="H37" s="19">
        <f t="shared" si="6"/>
        <v>1846.922</v>
      </c>
      <c r="I37" s="22"/>
    </row>
    <row r="38" s="1" customFormat="1" ht="18" customHeight="1" spans="1:9">
      <c r="A38" s="15">
        <v>35</v>
      </c>
      <c r="B38" s="16" t="s">
        <v>42</v>
      </c>
      <c r="C38" s="17">
        <v>35.8</v>
      </c>
      <c r="D38" s="17">
        <v>35.8</v>
      </c>
      <c r="E38" s="18">
        <f t="shared" si="4"/>
        <v>27566</v>
      </c>
      <c r="F38" s="19">
        <f t="shared" si="3"/>
        <v>1477.5376</v>
      </c>
      <c r="G38" s="19">
        <f t="shared" si="5"/>
        <v>369.3844</v>
      </c>
      <c r="H38" s="19">
        <f t="shared" si="6"/>
        <v>1846.922</v>
      </c>
      <c r="I38" s="22"/>
    </row>
    <row r="39" s="1" customFormat="1" ht="18" customHeight="1" spans="1:9">
      <c r="A39" s="15">
        <v>36</v>
      </c>
      <c r="B39" s="16" t="s">
        <v>43</v>
      </c>
      <c r="C39" s="17">
        <v>24.18</v>
      </c>
      <c r="D39" s="17">
        <v>24.18</v>
      </c>
      <c r="E39" s="18">
        <f t="shared" si="4"/>
        <v>18618.6</v>
      </c>
      <c r="F39" s="19">
        <f t="shared" si="3"/>
        <v>997.95696</v>
      </c>
      <c r="G39" s="19">
        <f t="shared" si="5"/>
        <v>249.48924</v>
      </c>
      <c r="H39" s="19">
        <f t="shared" si="6"/>
        <v>1247.4462</v>
      </c>
      <c r="I39" s="22"/>
    </row>
    <row r="40" s="1" customFormat="1" ht="18" customHeight="1" spans="1:9">
      <c r="A40" s="15">
        <v>37</v>
      </c>
      <c r="B40" s="16" t="s">
        <v>44</v>
      </c>
      <c r="C40" s="17">
        <v>20.52</v>
      </c>
      <c r="D40" s="17">
        <v>20.52</v>
      </c>
      <c r="E40" s="18">
        <f t="shared" si="4"/>
        <v>15800.4</v>
      </c>
      <c r="F40" s="19">
        <f t="shared" si="3"/>
        <v>846.90144</v>
      </c>
      <c r="G40" s="19">
        <f t="shared" si="5"/>
        <v>211.72536</v>
      </c>
      <c r="H40" s="19">
        <f t="shared" si="6"/>
        <v>1058.6268</v>
      </c>
      <c r="I40" s="22"/>
    </row>
    <row r="41" s="1" customFormat="1" ht="18" customHeight="1" spans="1:9">
      <c r="A41" s="15">
        <v>38</v>
      </c>
      <c r="B41" s="16" t="s">
        <v>45</v>
      </c>
      <c r="C41" s="17">
        <v>20.52</v>
      </c>
      <c r="D41" s="17">
        <v>20.52</v>
      </c>
      <c r="E41" s="18">
        <f t="shared" si="4"/>
        <v>15800.4</v>
      </c>
      <c r="F41" s="19">
        <f t="shared" si="3"/>
        <v>846.90144</v>
      </c>
      <c r="G41" s="19">
        <f t="shared" si="5"/>
        <v>211.72536</v>
      </c>
      <c r="H41" s="19">
        <f t="shared" si="6"/>
        <v>1058.6268</v>
      </c>
      <c r="I41" s="22"/>
    </row>
    <row r="42" s="1" customFormat="1" ht="18" customHeight="1" spans="1:9">
      <c r="A42" s="15">
        <v>39</v>
      </c>
      <c r="B42" s="16" t="s">
        <v>46</v>
      </c>
      <c r="C42" s="17">
        <v>15.39</v>
      </c>
      <c r="D42" s="17">
        <v>15.39</v>
      </c>
      <c r="E42" s="18">
        <f t="shared" si="4"/>
        <v>11850.3</v>
      </c>
      <c r="F42" s="19">
        <f t="shared" si="3"/>
        <v>635.17608</v>
      </c>
      <c r="G42" s="19">
        <f t="shared" si="5"/>
        <v>158.79402</v>
      </c>
      <c r="H42" s="19">
        <f t="shared" si="6"/>
        <v>793.9701</v>
      </c>
      <c r="I42" s="22"/>
    </row>
    <row r="43" s="1" customFormat="1" ht="18" customHeight="1" spans="1:9">
      <c r="A43" s="15">
        <v>40</v>
      </c>
      <c r="B43" s="16" t="s">
        <v>47</v>
      </c>
      <c r="C43" s="17">
        <v>38.68</v>
      </c>
      <c r="D43" s="17">
        <v>38.68</v>
      </c>
      <c r="E43" s="18">
        <f t="shared" si="4"/>
        <v>29783.6</v>
      </c>
      <c r="F43" s="19">
        <f t="shared" si="3"/>
        <v>1596.40096</v>
      </c>
      <c r="G43" s="19">
        <f t="shared" si="5"/>
        <v>399.10024</v>
      </c>
      <c r="H43" s="19">
        <f t="shared" si="6"/>
        <v>1995.5012</v>
      </c>
      <c r="I43" s="22"/>
    </row>
    <row r="44" s="1" customFormat="1" ht="18" customHeight="1" spans="1:9">
      <c r="A44" s="15">
        <v>41</v>
      </c>
      <c r="B44" s="16" t="s">
        <v>48</v>
      </c>
      <c r="C44" s="17">
        <v>50.12</v>
      </c>
      <c r="D44" s="17">
        <v>50.12</v>
      </c>
      <c r="E44" s="18">
        <f t="shared" si="4"/>
        <v>38592.4</v>
      </c>
      <c r="F44" s="19">
        <f t="shared" si="3"/>
        <v>2068.55264</v>
      </c>
      <c r="G44" s="19">
        <f t="shared" si="5"/>
        <v>517.13816</v>
      </c>
      <c r="H44" s="19">
        <f t="shared" si="6"/>
        <v>2585.6908</v>
      </c>
      <c r="I44" s="22"/>
    </row>
    <row r="45" s="1" customFormat="1" ht="18" customHeight="1" spans="1:9">
      <c r="A45" s="15">
        <v>42</v>
      </c>
      <c r="B45" s="16" t="s">
        <v>49</v>
      </c>
      <c r="C45" s="17">
        <v>28.64</v>
      </c>
      <c r="D45" s="17">
        <v>28.64</v>
      </c>
      <c r="E45" s="18">
        <f t="shared" si="4"/>
        <v>22052.8</v>
      </c>
      <c r="F45" s="19">
        <f t="shared" si="3"/>
        <v>1182.03008</v>
      </c>
      <c r="G45" s="19">
        <f t="shared" si="5"/>
        <v>295.50752</v>
      </c>
      <c r="H45" s="19">
        <f t="shared" si="6"/>
        <v>1477.5376</v>
      </c>
      <c r="I45" s="22"/>
    </row>
    <row r="46" s="1" customFormat="1" ht="18" customHeight="1" spans="1:9">
      <c r="A46" s="15">
        <v>43</v>
      </c>
      <c r="B46" s="16" t="s">
        <v>50</v>
      </c>
      <c r="C46" s="17">
        <v>35.8</v>
      </c>
      <c r="D46" s="17">
        <v>35.8</v>
      </c>
      <c r="E46" s="18">
        <f t="shared" si="4"/>
        <v>27566</v>
      </c>
      <c r="F46" s="19">
        <f t="shared" si="3"/>
        <v>1477.5376</v>
      </c>
      <c r="G46" s="19">
        <f t="shared" si="5"/>
        <v>369.3844</v>
      </c>
      <c r="H46" s="19">
        <f t="shared" si="6"/>
        <v>1846.922</v>
      </c>
      <c r="I46" s="22"/>
    </row>
    <row r="47" s="1" customFormat="1" ht="18" customHeight="1" spans="1:9">
      <c r="A47" s="15">
        <v>44</v>
      </c>
      <c r="B47" s="16" t="s">
        <v>51</v>
      </c>
      <c r="C47" s="17">
        <v>56.59</v>
      </c>
      <c r="D47" s="17">
        <v>56.59</v>
      </c>
      <c r="E47" s="18">
        <f t="shared" si="4"/>
        <v>43574.3</v>
      </c>
      <c r="F47" s="19">
        <f t="shared" si="3"/>
        <v>2335.58248</v>
      </c>
      <c r="G47" s="19">
        <f t="shared" si="5"/>
        <v>583.89562</v>
      </c>
      <c r="H47" s="19">
        <f t="shared" si="6"/>
        <v>2919.4781</v>
      </c>
      <c r="I47" s="22"/>
    </row>
    <row r="48" s="1" customFormat="1" ht="18" customHeight="1" spans="1:9">
      <c r="A48" s="15">
        <v>45</v>
      </c>
      <c r="B48" s="16" t="s">
        <v>52</v>
      </c>
      <c r="C48" s="17">
        <v>42.96</v>
      </c>
      <c r="D48" s="17">
        <v>42.96</v>
      </c>
      <c r="E48" s="18">
        <f t="shared" si="4"/>
        <v>33079.2</v>
      </c>
      <c r="F48" s="19">
        <f t="shared" si="3"/>
        <v>1773.04512</v>
      </c>
      <c r="G48" s="19">
        <f t="shared" si="5"/>
        <v>443.26128</v>
      </c>
      <c r="H48" s="19">
        <f t="shared" si="6"/>
        <v>2216.3064</v>
      </c>
      <c r="I48" s="22"/>
    </row>
    <row r="49" s="1" customFormat="1" ht="18" customHeight="1" spans="1:9">
      <c r="A49" s="15">
        <v>46</v>
      </c>
      <c r="B49" s="16" t="s">
        <v>53</v>
      </c>
      <c r="C49" s="17">
        <v>13.98</v>
      </c>
      <c r="D49" s="17">
        <v>13.98</v>
      </c>
      <c r="E49" s="18">
        <f t="shared" si="4"/>
        <v>10764.6</v>
      </c>
      <c r="F49" s="19">
        <f t="shared" si="3"/>
        <v>576.98256</v>
      </c>
      <c r="G49" s="19">
        <f t="shared" si="5"/>
        <v>144.24564</v>
      </c>
      <c r="H49" s="19">
        <f t="shared" si="6"/>
        <v>721.2282</v>
      </c>
      <c r="I49" s="22"/>
    </row>
    <row r="50" s="1" customFormat="1" ht="18" customHeight="1" spans="1:9">
      <c r="A50" s="15">
        <v>47</v>
      </c>
      <c r="B50" s="16" t="s">
        <v>54</v>
      </c>
      <c r="C50" s="17">
        <v>21.48</v>
      </c>
      <c r="D50" s="17">
        <v>21.48</v>
      </c>
      <c r="E50" s="18">
        <f t="shared" si="4"/>
        <v>16539.6</v>
      </c>
      <c r="F50" s="19">
        <f t="shared" si="3"/>
        <v>886.52256</v>
      </c>
      <c r="G50" s="19">
        <f t="shared" si="5"/>
        <v>221.63064</v>
      </c>
      <c r="H50" s="19">
        <f t="shared" si="6"/>
        <v>1108.1532</v>
      </c>
      <c r="I50" s="22"/>
    </row>
    <row r="51" s="1" customFormat="1" ht="18" customHeight="1" spans="1:9">
      <c r="A51" s="15">
        <v>48</v>
      </c>
      <c r="B51" s="16" t="s">
        <v>55</v>
      </c>
      <c r="C51" s="17">
        <v>31.97</v>
      </c>
      <c r="D51" s="17">
        <v>31.97</v>
      </c>
      <c r="E51" s="18">
        <f t="shared" si="4"/>
        <v>24616.9</v>
      </c>
      <c r="F51" s="19">
        <f t="shared" si="3"/>
        <v>1319.46584</v>
      </c>
      <c r="G51" s="19">
        <f t="shared" si="5"/>
        <v>329.86646</v>
      </c>
      <c r="H51" s="19">
        <f t="shared" si="6"/>
        <v>1649.3323</v>
      </c>
      <c r="I51" s="22"/>
    </row>
    <row r="52" s="1" customFormat="1" ht="18" customHeight="1" spans="1:9">
      <c r="A52" s="15">
        <v>49</v>
      </c>
      <c r="B52" s="16" t="s">
        <v>56</v>
      </c>
      <c r="C52" s="17">
        <v>28.52</v>
      </c>
      <c r="D52" s="17">
        <v>28.52</v>
      </c>
      <c r="E52" s="18">
        <f t="shared" si="4"/>
        <v>21960.4</v>
      </c>
      <c r="F52" s="19">
        <f t="shared" si="3"/>
        <v>1177.07744</v>
      </c>
      <c r="G52" s="19">
        <f t="shared" si="5"/>
        <v>294.26936</v>
      </c>
      <c r="H52" s="19">
        <f t="shared" si="6"/>
        <v>1471.3468</v>
      </c>
      <c r="I52" s="22"/>
    </row>
    <row r="53" s="1" customFormat="1" ht="18" customHeight="1" spans="1:9">
      <c r="A53" s="15">
        <v>50</v>
      </c>
      <c r="B53" s="16" t="s">
        <v>57</v>
      </c>
      <c r="C53" s="17">
        <v>22.67</v>
      </c>
      <c r="D53" s="17">
        <v>22.67</v>
      </c>
      <c r="E53" s="18">
        <f t="shared" si="4"/>
        <v>17455.9</v>
      </c>
      <c r="F53" s="19">
        <f t="shared" si="3"/>
        <v>935.63624</v>
      </c>
      <c r="G53" s="19">
        <f t="shared" si="5"/>
        <v>233.90906</v>
      </c>
      <c r="H53" s="19">
        <f t="shared" si="6"/>
        <v>1169.5453</v>
      </c>
      <c r="I53" s="22"/>
    </row>
    <row r="54" s="1" customFormat="1" ht="18" customHeight="1" spans="1:9">
      <c r="A54" s="15">
        <v>51</v>
      </c>
      <c r="B54" s="16" t="s">
        <v>58</v>
      </c>
      <c r="C54" s="17">
        <v>40.58</v>
      </c>
      <c r="D54" s="17">
        <v>40.58</v>
      </c>
      <c r="E54" s="18">
        <f t="shared" si="4"/>
        <v>31246.6</v>
      </c>
      <c r="F54" s="19">
        <f t="shared" si="3"/>
        <v>1674.81776</v>
      </c>
      <c r="G54" s="19">
        <f t="shared" si="5"/>
        <v>418.70444</v>
      </c>
      <c r="H54" s="19">
        <f t="shared" si="6"/>
        <v>2093.5222</v>
      </c>
      <c r="I54" s="22"/>
    </row>
    <row r="55" s="1" customFormat="1" ht="18" customHeight="1" spans="1:9">
      <c r="A55" s="15">
        <v>52</v>
      </c>
      <c r="B55" s="16" t="s">
        <v>59</v>
      </c>
      <c r="C55" s="17">
        <v>18.09</v>
      </c>
      <c r="D55" s="17">
        <v>18.09</v>
      </c>
      <c r="E55" s="18">
        <f t="shared" si="4"/>
        <v>13929.3</v>
      </c>
      <c r="F55" s="19">
        <f t="shared" si="3"/>
        <v>746.61048</v>
      </c>
      <c r="G55" s="19">
        <f t="shared" si="5"/>
        <v>186.65262</v>
      </c>
      <c r="H55" s="19">
        <f t="shared" si="6"/>
        <v>933.2631</v>
      </c>
      <c r="I55" s="22"/>
    </row>
    <row r="56" s="1" customFormat="1" ht="18" customHeight="1" spans="1:9">
      <c r="A56" s="15">
        <v>53</v>
      </c>
      <c r="B56" s="16" t="s">
        <v>60</v>
      </c>
      <c r="C56" s="17">
        <v>23.11</v>
      </c>
      <c r="D56" s="17">
        <v>23.11</v>
      </c>
      <c r="E56" s="18">
        <f t="shared" si="4"/>
        <v>17794.7</v>
      </c>
      <c r="F56" s="19">
        <f t="shared" si="3"/>
        <v>953.79592</v>
      </c>
      <c r="G56" s="19">
        <f t="shared" si="5"/>
        <v>238.44898</v>
      </c>
      <c r="H56" s="19">
        <f t="shared" si="6"/>
        <v>1192.2449</v>
      </c>
      <c r="I56" s="22"/>
    </row>
    <row r="57" s="1" customFormat="1" ht="18" customHeight="1" spans="1:9">
      <c r="A57" s="15">
        <v>54</v>
      </c>
      <c r="B57" s="16" t="s">
        <v>12</v>
      </c>
      <c r="C57" s="17">
        <v>27.87</v>
      </c>
      <c r="D57" s="17">
        <v>27.87</v>
      </c>
      <c r="E57" s="18">
        <f t="shared" si="4"/>
        <v>21459.9</v>
      </c>
      <c r="F57" s="19">
        <f t="shared" si="3"/>
        <v>1150.25064</v>
      </c>
      <c r="G57" s="19">
        <f t="shared" si="5"/>
        <v>287.56266</v>
      </c>
      <c r="H57" s="19">
        <f t="shared" si="6"/>
        <v>1437.8133</v>
      </c>
      <c r="I57" s="22"/>
    </row>
    <row r="58" s="1" customFormat="1" ht="18" customHeight="1" spans="1:9">
      <c r="A58" s="15">
        <v>55</v>
      </c>
      <c r="B58" s="16" t="s">
        <v>61</v>
      </c>
      <c r="C58" s="17">
        <v>52.45</v>
      </c>
      <c r="D58" s="17">
        <v>52.45</v>
      </c>
      <c r="E58" s="18">
        <f t="shared" si="4"/>
        <v>40386.5</v>
      </c>
      <c r="F58" s="19">
        <f t="shared" si="3"/>
        <v>2164.7164</v>
      </c>
      <c r="G58" s="19">
        <f t="shared" si="5"/>
        <v>541.1791</v>
      </c>
      <c r="H58" s="19">
        <f t="shared" si="6"/>
        <v>2705.8955</v>
      </c>
      <c r="I58" s="22"/>
    </row>
    <row r="59" s="1" customFormat="1" ht="18" customHeight="1" spans="1:9">
      <c r="A59" s="15">
        <v>56</v>
      </c>
      <c r="B59" s="16" t="s">
        <v>62</v>
      </c>
      <c r="C59" s="17">
        <v>25.65</v>
      </c>
      <c r="D59" s="17">
        <v>25.65</v>
      </c>
      <c r="E59" s="18">
        <f t="shared" si="4"/>
        <v>19750.5</v>
      </c>
      <c r="F59" s="19">
        <f t="shared" si="3"/>
        <v>1058.6268</v>
      </c>
      <c r="G59" s="19">
        <f t="shared" si="5"/>
        <v>264.6567</v>
      </c>
      <c r="H59" s="19">
        <f t="shared" si="6"/>
        <v>1323.2835</v>
      </c>
      <c r="I59" s="22"/>
    </row>
    <row r="60" s="1" customFormat="1" ht="18" customHeight="1" spans="1:9">
      <c r="A60" s="15">
        <v>57</v>
      </c>
      <c r="B60" s="16" t="s">
        <v>63</v>
      </c>
      <c r="C60" s="17">
        <v>50.12</v>
      </c>
      <c r="D60" s="17">
        <v>50.12</v>
      </c>
      <c r="E60" s="18">
        <f t="shared" si="4"/>
        <v>38592.4</v>
      </c>
      <c r="F60" s="19">
        <f t="shared" si="3"/>
        <v>2068.55264</v>
      </c>
      <c r="G60" s="19">
        <f t="shared" si="5"/>
        <v>517.13816</v>
      </c>
      <c r="H60" s="19">
        <f t="shared" si="6"/>
        <v>2585.6908</v>
      </c>
      <c r="I60" s="22"/>
    </row>
    <row r="61" s="1" customFormat="1" ht="18" customHeight="1" spans="1:9">
      <c r="A61" s="15">
        <v>58</v>
      </c>
      <c r="B61" s="16" t="s">
        <v>64</v>
      </c>
      <c r="C61" s="17">
        <v>31.26</v>
      </c>
      <c r="D61" s="17">
        <v>31.26</v>
      </c>
      <c r="E61" s="18">
        <f t="shared" si="4"/>
        <v>24070.2</v>
      </c>
      <c r="F61" s="19">
        <f t="shared" si="3"/>
        <v>1290.16272</v>
      </c>
      <c r="G61" s="19">
        <f t="shared" si="5"/>
        <v>322.54068</v>
      </c>
      <c r="H61" s="19">
        <f t="shared" si="6"/>
        <v>1612.7034</v>
      </c>
      <c r="I61" s="22"/>
    </row>
    <row r="62" s="1" customFormat="1" ht="18" customHeight="1" spans="1:9">
      <c r="A62" s="15">
        <v>59</v>
      </c>
      <c r="B62" s="16" t="s">
        <v>65</v>
      </c>
      <c r="C62" s="17">
        <v>18.87</v>
      </c>
      <c r="D62" s="17">
        <v>18.87</v>
      </c>
      <c r="E62" s="18">
        <f t="shared" si="4"/>
        <v>14529.9</v>
      </c>
      <c r="F62" s="19">
        <f t="shared" si="3"/>
        <v>778.80264</v>
      </c>
      <c r="G62" s="19">
        <f t="shared" si="5"/>
        <v>194.70066</v>
      </c>
      <c r="H62" s="19">
        <f t="shared" si="6"/>
        <v>973.5033</v>
      </c>
      <c r="I62" s="22"/>
    </row>
    <row r="63" s="1" customFormat="1" ht="18" customHeight="1" spans="1:9">
      <c r="A63" s="15">
        <v>60</v>
      </c>
      <c r="B63" s="16" t="s">
        <v>66</v>
      </c>
      <c r="C63" s="17">
        <v>64.07</v>
      </c>
      <c r="D63" s="17">
        <v>64.07</v>
      </c>
      <c r="E63" s="18">
        <f t="shared" si="4"/>
        <v>49333.9</v>
      </c>
      <c r="F63" s="19">
        <f t="shared" si="3"/>
        <v>2644.29704</v>
      </c>
      <c r="G63" s="19">
        <f t="shared" si="5"/>
        <v>661.07426</v>
      </c>
      <c r="H63" s="19">
        <f t="shared" si="6"/>
        <v>3305.3713</v>
      </c>
      <c r="I63" s="22"/>
    </row>
    <row r="64" s="1" customFormat="1" ht="18" customHeight="1" spans="1:9">
      <c r="A64" s="15">
        <v>61</v>
      </c>
      <c r="B64" s="16" t="s">
        <v>67</v>
      </c>
      <c r="C64" s="17">
        <v>24</v>
      </c>
      <c r="D64" s="17">
        <v>24</v>
      </c>
      <c r="E64" s="18">
        <f t="shared" si="4"/>
        <v>18480</v>
      </c>
      <c r="F64" s="19">
        <f t="shared" si="3"/>
        <v>990.528</v>
      </c>
      <c r="G64" s="19">
        <f t="shared" si="5"/>
        <v>247.632</v>
      </c>
      <c r="H64" s="19">
        <f t="shared" si="6"/>
        <v>1238.16</v>
      </c>
      <c r="I64" s="22"/>
    </row>
    <row r="65" s="1" customFormat="1" ht="18" customHeight="1" spans="1:9">
      <c r="A65" s="15">
        <v>62</v>
      </c>
      <c r="B65" s="16" t="s">
        <v>48</v>
      </c>
      <c r="C65" s="17">
        <v>35.7</v>
      </c>
      <c r="D65" s="17">
        <v>35.7</v>
      </c>
      <c r="E65" s="18">
        <f t="shared" si="4"/>
        <v>27489</v>
      </c>
      <c r="F65" s="19">
        <f t="shared" si="3"/>
        <v>1473.4104</v>
      </c>
      <c r="G65" s="19">
        <f t="shared" si="5"/>
        <v>368.3526</v>
      </c>
      <c r="H65" s="19">
        <f t="shared" si="6"/>
        <v>1841.763</v>
      </c>
      <c r="I65" s="22"/>
    </row>
    <row r="66" s="1" customFormat="1" ht="18" customHeight="1" spans="1:9">
      <c r="A66" s="15">
        <v>63</v>
      </c>
      <c r="B66" s="20" t="s">
        <v>68</v>
      </c>
      <c r="C66" s="23">
        <v>15.39</v>
      </c>
      <c r="D66" s="23">
        <v>15.39</v>
      </c>
      <c r="E66" s="18">
        <f t="shared" si="4"/>
        <v>11850.3</v>
      </c>
      <c r="F66" s="19">
        <f t="shared" si="3"/>
        <v>635.17608</v>
      </c>
      <c r="G66" s="19">
        <f t="shared" si="5"/>
        <v>158.79402</v>
      </c>
      <c r="H66" s="19">
        <f t="shared" si="6"/>
        <v>793.9701</v>
      </c>
      <c r="I66" s="22"/>
    </row>
    <row r="67" s="1" customFormat="1" ht="18" customHeight="1" spans="1:9">
      <c r="A67" s="15">
        <v>64</v>
      </c>
      <c r="B67" s="20" t="s">
        <v>69</v>
      </c>
      <c r="C67" s="23">
        <v>10.26</v>
      </c>
      <c r="D67" s="23">
        <v>10.26</v>
      </c>
      <c r="E67" s="18">
        <f t="shared" si="4"/>
        <v>7900.2</v>
      </c>
      <c r="F67" s="19">
        <f t="shared" si="3"/>
        <v>423.45072</v>
      </c>
      <c r="G67" s="19">
        <f t="shared" si="5"/>
        <v>105.86268</v>
      </c>
      <c r="H67" s="19">
        <f t="shared" si="6"/>
        <v>529.3134</v>
      </c>
      <c r="I67" s="22"/>
    </row>
    <row r="68" s="1" customFormat="1" ht="18" customHeight="1" spans="1:9">
      <c r="A68" s="15">
        <v>65</v>
      </c>
      <c r="B68" s="16" t="s">
        <v>70</v>
      </c>
      <c r="C68" s="17">
        <v>14.85</v>
      </c>
      <c r="D68" s="17">
        <v>14.85</v>
      </c>
      <c r="E68" s="18">
        <f t="shared" si="4"/>
        <v>11434.5</v>
      </c>
      <c r="F68" s="19">
        <f t="shared" si="3"/>
        <v>612.8892</v>
      </c>
      <c r="G68" s="19">
        <f t="shared" si="5"/>
        <v>153.2223</v>
      </c>
      <c r="H68" s="19">
        <f t="shared" si="6"/>
        <v>766.1115</v>
      </c>
      <c r="I68" s="22"/>
    </row>
    <row r="69" s="1" customFormat="1" ht="18" customHeight="1" spans="1:9">
      <c r="A69" s="15">
        <v>66</v>
      </c>
      <c r="B69" s="16" t="s">
        <v>71</v>
      </c>
      <c r="C69" s="17">
        <v>14.9</v>
      </c>
      <c r="D69" s="17">
        <v>14.9</v>
      </c>
      <c r="E69" s="18">
        <f t="shared" si="4"/>
        <v>11473</v>
      </c>
      <c r="F69" s="19">
        <f t="shared" ref="F69:F132" si="7">H69*80%</f>
        <v>614.9528</v>
      </c>
      <c r="G69" s="19">
        <f t="shared" si="5"/>
        <v>153.7382</v>
      </c>
      <c r="H69" s="19">
        <f t="shared" si="6"/>
        <v>768.691</v>
      </c>
      <c r="I69" s="22"/>
    </row>
    <row r="70" s="1" customFormat="1" ht="18" customHeight="1" spans="1:9">
      <c r="A70" s="15">
        <v>67</v>
      </c>
      <c r="B70" s="16" t="s">
        <v>72</v>
      </c>
      <c r="C70" s="17">
        <v>42.7</v>
      </c>
      <c r="D70" s="17">
        <v>42.7</v>
      </c>
      <c r="E70" s="18">
        <f t="shared" si="4"/>
        <v>32879</v>
      </c>
      <c r="F70" s="19">
        <f t="shared" si="7"/>
        <v>1762.3144</v>
      </c>
      <c r="G70" s="19">
        <f t="shared" si="5"/>
        <v>440.5786</v>
      </c>
      <c r="H70" s="19">
        <f t="shared" si="6"/>
        <v>2202.893</v>
      </c>
      <c r="I70" s="22"/>
    </row>
    <row r="71" s="1" customFormat="1" ht="18" customHeight="1" spans="1:9">
      <c r="A71" s="15">
        <v>68</v>
      </c>
      <c r="B71" s="16" t="s">
        <v>73</v>
      </c>
      <c r="C71" s="17">
        <v>14.75</v>
      </c>
      <c r="D71" s="17">
        <v>14.75</v>
      </c>
      <c r="E71" s="18">
        <f t="shared" si="4"/>
        <v>11357.5</v>
      </c>
      <c r="F71" s="19">
        <f t="shared" si="7"/>
        <v>608.762</v>
      </c>
      <c r="G71" s="19">
        <f t="shared" si="5"/>
        <v>152.1905</v>
      </c>
      <c r="H71" s="19">
        <f t="shared" si="6"/>
        <v>760.9525</v>
      </c>
      <c r="I71" s="22"/>
    </row>
    <row r="72" s="1" customFormat="1" ht="18" customHeight="1" spans="1:9">
      <c r="A72" s="15">
        <v>69</v>
      </c>
      <c r="B72" s="16" t="s">
        <v>74</v>
      </c>
      <c r="C72" s="17">
        <v>13.35</v>
      </c>
      <c r="D72" s="17">
        <v>13.35</v>
      </c>
      <c r="E72" s="18">
        <f t="shared" si="4"/>
        <v>10279.5</v>
      </c>
      <c r="F72" s="19">
        <f t="shared" si="7"/>
        <v>550.9812</v>
      </c>
      <c r="G72" s="19">
        <f t="shared" si="5"/>
        <v>137.7453</v>
      </c>
      <c r="H72" s="19">
        <f t="shared" si="6"/>
        <v>688.7265</v>
      </c>
      <c r="I72" s="22"/>
    </row>
    <row r="73" s="1" customFormat="1" ht="18" customHeight="1" spans="1:9">
      <c r="A73" s="15">
        <v>70</v>
      </c>
      <c r="B73" s="16" t="s">
        <v>75</v>
      </c>
      <c r="C73" s="17">
        <v>17.65</v>
      </c>
      <c r="D73" s="17">
        <v>17.65</v>
      </c>
      <c r="E73" s="18">
        <f t="shared" si="4"/>
        <v>13590.5</v>
      </c>
      <c r="F73" s="19">
        <f t="shared" si="7"/>
        <v>728.4508</v>
      </c>
      <c r="G73" s="19">
        <f t="shared" si="5"/>
        <v>182.1127</v>
      </c>
      <c r="H73" s="19">
        <f t="shared" si="6"/>
        <v>910.5635</v>
      </c>
      <c r="I73" s="22"/>
    </row>
    <row r="74" s="1" customFormat="1" ht="18" customHeight="1" spans="1:9">
      <c r="A74" s="15">
        <v>71</v>
      </c>
      <c r="B74" s="24" t="s">
        <v>76</v>
      </c>
      <c r="C74" s="17">
        <v>10.05</v>
      </c>
      <c r="D74" s="17">
        <v>10.05</v>
      </c>
      <c r="E74" s="18">
        <f t="shared" si="4"/>
        <v>7738.5</v>
      </c>
      <c r="F74" s="19">
        <f t="shared" si="7"/>
        <v>414.7836</v>
      </c>
      <c r="G74" s="19">
        <f t="shared" si="5"/>
        <v>103.6959</v>
      </c>
      <c r="H74" s="19">
        <f t="shared" si="6"/>
        <v>518.4795</v>
      </c>
      <c r="I74" s="22"/>
    </row>
    <row r="75" s="1" customFormat="1" ht="18" customHeight="1" spans="1:9">
      <c r="A75" s="15">
        <v>72</v>
      </c>
      <c r="B75" s="24" t="s">
        <v>77</v>
      </c>
      <c r="C75" s="17">
        <v>41.9</v>
      </c>
      <c r="D75" s="17">
        <v>41.9</v>
      </c>
      <c r="E75" s="18">
        <f t="shared" si="4"/>
        <v>32263</v>
      </c>
      <c r="F75" s="19">
        <f t="shared" si="7"/>
        <v>1729.2968</v>
      </c>
      <c r="G75" s="19">
        <f t="shared" si="5"/>
        <v>432.3242</v>
      </c>
      <c r="H75" s="19">
        <f t="shared" si="6"/>
        <v>2161.621</v>
      </c>
      <c r="I75" s="22"/>
    </row>
    <row r="76" s="1" customFormat="1" ht="18" customHeight="1" spans="1:9">
      <c r="A76" s="15">
        <v>73</v>
      </c>
      <c r="B76" s="16" t="s">
        <v>78</v>
      </c>
      <c r="C76" s="17">
        <v>8.85</v>
      </c>
      <c r="D76" s="17">
        <v>8.85</v>
      </c>
      <c r="E76" s="18">
        <f t="shared" si="4"/>
        <v>6814.5</v>
      </c>
      <c r="F76" s="19">
        <f t="shared" si="7"/>
        <v>365.2572</v>
      </c>
      <c r="G76" s="19">
        <f t="shared" si="5"/>
        <v>91.3143</v>
      </c>
      <c r="H76" s="19">
        <f t="shared" si="6"/>
        <v>456.5715</v>
      </c>
      <c r="I76" s="22"/>
    </row>
    <row r="77" s="1" customFormat="1" ht="18" customHeight="1" spans="1:9">
      <c r="A77" s="15">
        <v>74</v>
      </c>
      <c r="B77" s="16" t="s">
        <v>79</v>
      </c>
      <c r="C77" s="17">
        <v>9.1</v>
      </c>
      <c r="D77" s="17">
        <v>9.1</v>
      </c>
      <c r="E77" s="18">
        <f t="shared" si="4"/>
        <v>7007</v>
      </c>
      <c r="F77" s="19">
        <f t="shared" si="7"/>
        <v>375.5752</v>
      </c>
      <c r="G77" s="19">
        <f t="shared" si="5"/>
        <v>93.8938</v>
      </c>
      <c r="H77" s="19">
        <f t="shared" si="6"/>
        <v>469.469</v>
      </c>
      <c r="I77" s="22"/>
    </row>
    <row r="78" s="1" customFormat="1" ht="18" customHeight="1" spans="1:9">
      <c r="A78" s="15">
        <v>75</v>
      </c>
      <c r="B78" s="16" t="s">
        <v>80</v>
      </c>
      <c r="C78" s="17">
        <v>21.72</v>
      </c>
      <c r="D78" s="17">
        <v>21.72</v>
      </c>
      <c r="E78" s="18">
        <f t="shared" si="4"/>
        <v>16724.4</v>
      </c>
      <c r="F78" s="19">
        <f t="shared" si="7"/>
        <v>896.42784</v>
      </c>
      <c r="G78" s="19">
        <f t="shared" si="5"/>
        <v>224.10696</v>
      </c>
      <c r="H78" s="19">
        <f t="shared" si="6"/>
        <v>1120.5348</v>
      </c>
      <c r="I78" s="22"/>
    </row>
    <row r="79" s="1" customFormat="1" ht="18" customHeight="1" spans="1:9">
      <c r="A79" s="15">
        <v>76</v>
      </c>
      <c r="B79" s="16" t="s">
        <v>81</v>
      </c>
      <c r="C79" s="17">
        <v>14.3</v>
      </c>
      <c r="D79" s="17">
        <v>14.3</v>
      </c>
      <c r="E79" s="18">
        <f t="shared" si="4"/>
        <v>11011</v>
      </c>
      <c r="F79" s="19">
        <f t="shared" si="7"/>
        <v>590.1896</v>
      </c>
      <c r="G79" s="19">
        <f t="shared" si="5"/>
        <v>147.5474</v>
      </c>
      <c r="H79" s="19">
        <f t="shared" si="6"/>
        <v>737.737</v>
      </c>
      <c r="I79" s="22"/>
    </row>
    <row r="80" s="1" customFormat="1" ht="18" customHeight="1" spans="1:9">
      <c r="A80" s="15">
        <v>77</v>
      </c>
      <c r="B80" s="16" t="s">
        <v>82</v>
      </c>
      <c r="C80" s="17">
        <v>16.8</v>
      </c>
      <c r="D80" s="17">
        <v>16.8</v>
      </c>
      <c r="E80" s="18">
        <f t="shared" si="4"/>
        <v>12936</v>
      </c>
      <c r="F80" s="19">
        <f t="shared" si="7"/>
        <v>693.3696</v>
      </c>
      <c r="G80" s="19">
        <f t="shared" si="5"/>
        <v>173.3424</v>
      </c>
      <c r="H80" s="19">
        <f t="shared" si="6"/>
        <v>866.712</v>
      </c>
      <c r="I80" s="22"/>
    </row>
    <row r="81" s="1" customFormat="1" ht="18" customHeight="1" spans="1:9">
      <c r="A81" s="15">
        <v>78</v>
      </c>
      <c r="B81" s="16" t="s">
        <v>83</v>
      </c>
      <c r="C81" s="17">
        <v>8.4</v>
      </c>
      <c r="D81" s="17">
        <v>8.4</v>
      </c>
      <c r="E81" s="18">
        <f t="shared" si="4"/>
        <v>6468</v>
      </c>
      <c r="F81" s="19">
        <f t="shared" si="7"/>
        <v>346.6848</v>
      </c>
      <c r="G81" s="19">
        <f t="shared" si="5"/>
        <v>86.6712</v>
      </c>
      <c r="H81" s="19">
        <f t="shared" si="6"/>
        <v>433.356</v>
      </c>
      <c r="I81" s="22"/>
    </row>
    <row r="82" s="1" customFormat="1" ht="18" customHeight="1" spans="1:9">
      <c r="A82" s="15">
        <v>79</v>
      </c>
      <c r="B82" s="16" t="s">
        <v>84</v>
      </c>
      <c r="C82" s="17">
        <v>10.75</v>
      </c>
      <c r="D82" s="17">
        <v>10.75</v>
      </c>
      <c r="E82" s="18">
        <f t="shared" si="4"/>
        <v>8277.5</v>
      </c>
      <c r="F82" s="19">
        <f t="shared" si="7"/>
        <v>443.674</v>
      </c>
      <c r="G82" s="19">
        <f t="shared" si="5"/>
        <v>110.9185</v>
      </c>
      <c r="H82" s="19">
        <f t="shared" si="6"/>
        <v>554.5925</v>
      </c>
      <c r="I82" s="22"/>
    </row>
    <row r="83" s="1" customFormat="1" ht="18" customHeight="1" spans="1:9">
      <c r="A83" s="15">
        <v>80</v>
      </c>
      <c r="B83" s="16" t="s">
        <v>85</v>
      </c>
      <c r="C83" s="17">
        <v>17.9</v>
      </c>
      <c r="D83" s="17">
        <v>17.9</v>
      </c>
      <c r="E83" s="18">
        <f t="shared" si="4"/>
        <v>13783</v>
      </c>
      <c r="F83" s="19">
        <f t="shared" si="7"/>
        <v>738.7688</v>
      </c>
      <c r="G83" s="19">
        <f t="shared" si="5"/>
        <v>184.6922</v>
      </c>
      <c r="H83" s="19">
        <f t="shared" si="6"/>
        <v>923.461</v>
      </c>
      <c r="I83" s="22"/>
    </row>
    <row r="84" s="1" customFormat="1" ht="18" customHeight="1" spans="1:9">
      <c r="A84" s="15">
        <v>81</v>
      </c>
      <c r="B84" s="24" t="s">
        <v>86</v>
      </c>
      <c r="C84" s="17">
        <v>11.8</v>
      </c>
      <c r="D84" s="17">
        <v>11.8</v>
      </c>
      <c r="E84" s="18">
        <f t="shared" si="4"/>
        <v>9086</v>
      </c>
      <c r="F84" s="19">
        <f t="shared" si="7"/>
        <v>487.0096</v>
      </c>
      <c r="G84" s="19">
        <f t="shared" si="5"/>
        <v>121.7524</v>
      </c>
      <c r="H84" s="19">
        <f t="shared" si="6"/>
        <v>608.762</v>
      </c>
      <c r="I84" s="22"/>
    </row>
    <row r="85" s="1" customFormat="1" ht="18" customHeight="1" spans="1:9">
      <c r="A85" s="15">
        <v>82</v>
      </c>
      <c r="B85" s="16" t="s">
        <v>87</v>
      </c>
      <c r="C85" s="17">
        <v>19.6</v>
      </c>
      <c r="D85" s="17">
        <v>19.6</v>
      </c>
      <c r="E85" s="18">
        <f t="shared" si="4"/>
        <v>15092</v>
      </c>
      <c r="F85" s="19">
        <f t="shared" si="7"/>
        <v>808.9312</v>
      </c>
      <c r="G85" s="19">
        <f t="shared" si="5"/>
        <v>202.2328</v>
      </c>
      <c r="H85" s="19">
        <f t="shared" si="6"/>
        <v>1011.164</v>
      </c>
      <c r="I85" s="22"/>
    </row>
    <row r="86" s="1" customFormat="1" ht="18" customHeight="1" spans="1:9">
      <c r="A86" s="15">
        <v>83</v>
      </c>
      <c r="B86" s="16" t="s">
        <v>88</v>
      </c>
      <c r="C86" s="17">
        <v>11.8</v>
      </c>
      <c r="D86" s="17">
        <v>11.8</v>
      </c>
      <c r="E86" s="18">
        <f t="shared" si="4"/>
        <v>9086</v>
      </c>
      <c r="F86" s="19">
        <f t="shared" si="7"/>
        <v>487.0096</v>
      </c>
      <c r="G86" s="19">
        <f t="shared" si="5"/>
        <v>121.7524</v>
      </c>
      <c r="H86" s="19">
        <f t="shared" si="6"/>
        <v>608.762</v>
      </c>
      <c r="I86" s="22"/>
    </row>
    <row r="87" s="1" customFormat="1" ht="18" customHeight="1" spans="1:9">
      <c r="A87" s="15">
        <v>84</v>
      </c>
      <c r="B87" s="16" t="s">
        <v>89</v>
      </c>
      <c r="C87" s="17">
        <v>8.85</v>
      </c>
      <c r="D87" s="17">
        <v>8.85</v>
      </c>
      <c r="E87" s="18">
        <f t="shared" si="4"/>
        <v>6814.5</v>
      </c>
      <c r="F87" s="19">
        <f t="shared" si="7"/>
        <v>365.2572</v>
      </c>
      <c r="G87" s="19">
        <f t="shared" si="5"/>
        <v>91.3143</v>
      </c>
      <c r="H87" s="19">
        <f t="shared" si="6"/>
        <v>456.5715</v>
      </c>
      <c r="I87" s="22"/>
    </row>
    <row r="88" s="1" customFormat="1" ht="18" customHeight="1" spans="1:9">
      <c r="A88" s="15">
        <v>85</v>
      </c>
      <c r="B88" s="16" t="s">
        <v>90</v>
      </c>
      <c r="C88" s="17">
        <v>14</v>
      </c>
      <c r="D88" s="17">
        <v>14</v>
      </c>
      <c r="E88" s="18">
        <f t="shared" ref="E88:E151" si="8">D88*770</f>
        <v>10780</v>
      </c>
      <c r="F88" s="19">
        <f t="shared" si="7"/>
        <v>577.808</v>
      </c>
      <c r="G88" s="19">
        <f t="shared" ref="G88:G151" si="9">H88*20%</f>
        <v>144.452</v>
      </c>
      <c r="H88" s="19">
        <f t="shared" ref="H88:H151" si="10">D88*51.59</f>
        <v>722.26</v>
      </c>
      <c r="I88" s="22"/>
    </row>
    <row r="89" s="1" customFormat="1" ht="18" customHeight="1" spans="1:9">
      <c r="A89" s="15">
        <v>86</v>
      </c>
      <c r="B89" s="16" t="s">
        <v>91</v>
      </c>
      <c r="C89" s="17">
        <v>18.7</v>
      </c>
      <c r="D89" s="17">
        <v>18.7</v>
      </c>
      <c r="E89" s="18">
        <f t="shared" si="8"/>
        <v>14399</v>
      </c>
      <c r="F89" s="19">
        <f t="shared" si="7"/>
        <v>771.7864</v>
      </c>
      <c r="G89" s="19">
        <f t="shared" si="9"/>
        <v>192.9466</v>
      </c>
      <c r="H89" s="19">
        <f t="shared" si="10"/>
        <v>964.733</v>
      </c>
      <c r="I89" s="22"/>
    </row>
    <row r="90" s="1" customFormat="1" ht="18" customHeight="1" spans="1:9">
      <c r="A90" s="15">
        <v>87</v>
      </c>
      <c r="B90" s="16" t="s">
        <v>92</v>
      </c>
      <c r="C90" s="17">
        <v>14.75</v>
      </c>
      <c r="D90" s="17">
        <v>14.75</v>
      </c>
      <c r="E90" s="18">
        <f t="shared" si="8"/>
        <v>11357.5</v>
      </c>
      <c r="F90" s="19">
        <f t="shared" si="7"/>
        <v>608.762</v>
      </c>
      <c r="G90" s="19">
        <f t="shared" si="9"/>
        <v>152.1905</v>
      </c>
      <c r="H90" s="19">
        <f t="shared" si="10"/>
        <v>760.9525</v>
      </c>
      <c r="I90" s="22"/>
    </row>
    <row r="91" s="1" customFormat="1" ht="18" customHeight="1" spans="1:9">
      <c r="A91" s="15">
        <v>88</v>
      </c>
      <c r="B91" s="16" t="s">
        <v>93</v>
      </c>
      <c r="C91" s="17">
        <v>11.35</v>
      </c>
      <c r="D91" s="17">
        <v>11.35</v>
      </c>
      <c r="E91" s="18">
        <f t="shared" si="8"/>
        <v>8739.5</v>
      </c>
      <c r="F91" s="19">
        <f t="shared" si="7"/>
        <v>468.4372</v>
      </c>
      <c r="G91" s="19">
        <f t="shared" si="9"/>
        <v>117.1093</v>
      </c>
      <c r="H91" s="19">
        <f t="shared" si="10"/>
        <v>585.5465</v>
      </c>
      <c r="I91" s="22"/>
    </row>
    <row r="92" s="1" customFormat="1" ht="18" customHeight="1" spans="1:9">
      <c r="A92" s="15">
        <v>89</v>
      </c>
      <c r="B92" s="25" t="s">
        <v>94</v>
      </c>
      <c r="C92" s="17">
        <v>15.35</v>
      </c>
      <c r="D92" s="17">
        <v>15.35</v>
      </c>
      <c r="E92" s="18">
        <f t="shared" si="8"/>
        <v>11819.5</v>
      </c>
      <c r="F92" s="19">
        <f t="shared" si="7"/>
        <v>633.5252</v>
      </c>
      <c r="G92" s="19">
        <f t="shared" si="9"/>
        <v>158.3813</v>
      </c>
      <c r="H92" s="19">
        <f t="shared" si="10"/>
        <v>791.9065</v>
      </c>
      <c r="I92" s="22"/>
    </row>
    <row r="93" s="1" customFormat="1" ht="18" customHeight="1" spans="1:9">
      <c r="A93" s="15">
        <v>90</v>
      </c>
      <c r="B93" s="16" t="s">
        <v>95</v>
      </c>
      <c r="C93" s="17">
        <v>17.65</v>
      </c>
      <c r="D93" s="17">
        <v>17.65</v>
      </c>
      <c r="E93" s="18">
        <f t="shared" si="8"/>
        <v>13590.5</v>
      </c>
      <c r="F93" s="19">
        <f t="shared" si="7"/>
        <v>728.4508</v>
      </c>
      <c r="G93" s="19">
        <f t="shared" si="9"/>
        <v>182.1127</v>
      </c>
      <c r="H93" s="19">
        <f t="shared" si="10"/>
        <v>910.5635</v>
      </c>
      <c r="I93" s="22"/>
    </row>
    <row r="94" s="1" customFormat="1" ht="18" customHeight="1" spans="1:9">
      <c r="A94" s="15">
        <v>91</v>
      </c>
      <c r="B94" s="16" t="s">
        <v>96</v>
      </c>
      <c r="C94" s="17">
        <v>30.45</v>
      </c>
      <c r="D94" s="17">
        <v>30.45</v>
      </c>
      <c r="E94" s="18">
        <f t="shared" si="8"/>
        <v>23446.5</v>
      </c>
      <c r="F94" s="19">
        <f t="shared" si="7"/>
        <v>1256.7324</v>
      </c>
      <c r="G94" s="19">
        <f t="shared" si="9"/>
        <v>314.1831</v>
      </c>
      <c r="H94" s="19">
        <f t="shared" si="10"/>
        <v>1570.9155</v>
      </c>
      <c r="I94" s="22"/>
    </row>
    <row r="95" s="1" customFormat="1" ht="18" customHeight="1" spans="1:9">
      <c r="A95" s="15">
        <v>92</v>
      </c>
      <c r="B95" s="16" t="s">
        <v>12</v>
      </c>
      <c r="C95" s="17">
        <v>22.95</v>
      </c>
      <c r="D95" s="17">
        <v>22.95</v>
      </c>
      <c r="E95" s="18">
        <f t="shared" si="8"/>
        <v>17671.5</v>
      </c>
      <c r="F95" s="19">
        <f t="shared" si="7"/>
        <v>947.1924</v>
      </c>
      <c r="G95" s="19">
        <f t="shared" si="9"/>
        <v>236.7981</v>
      </c>
      <c r="H95" s="19">
        <f t="shared" si="10"/>
        <v>1183.9905</v>
      </c>
      <c r="I95" s="22"/>
    </row>
    <row r="96" s="1" customFormat="1" ht="18" customHeight="1" spans="1:9">
      <c r="A96" s="15">
        <v>93</v>
      </c>
      <c r="B96" s="16" t="s">
        <v>97</v>
      </c>
      <c r="C96" s="17">
        <v>25.5</v>
      </c>
      <c r="D96" s="17">
        <v>25.5</v>
      </c>
      <c r="E96" s="18">
        <f t="shared" si="8"/>
        <v>19635</v>
      </c>
      <c r="F96" s="19">
        <f t="shared" si="7"/>
        <v>1052.436</v>
      </c>
      <c r="G96" s="19">
        <f t="shared" si="9"/>
        <v>263.109</v>
      </c>
      <c r="H96" s="19">
        <f t="shared" si="10"/>
        <v>1315.545</v>
      </c>
      <c r="I96" s="22"/>
    </row>
    <row r="97" s="1" customFormat="1" ht="18" customHeight="1" spans="1:9">
      <c r="A97" s="15">
        <v>94</v>
      </c>
      <c r="B97" s="16" t="s">
        <v>98</v>
      </c>
      <c r="C97" s="17">
        <v>11.8</v>
      </c>
      <c r="D97" s="17">
        <v>11.8</v>
      </c>
      <c r="E97" s="18">
        <f t="shared" si="8"/>
        <v>9086</v>
      </c>
      <c r="F97" s="19">
        <f t="shared" si="7"/>
        <v>487.0096</v>
      </c>
      <c r="G97" s="19">
        <f t="shared" si="9"/>
        <v>121.7524</v>
      </c>
      <c r="H97" s="19">
        <f t="shared" si="10"/>
        <v>608.762</v>
      </c>
      <c r="I97" s="22"/>
    </row>
    <row r="98" s="1" customFormat="1" ht="18" customHeight="1" spans="1:9">
      <c r="A98" s="15">
        <v>95</v>
      </c>
      <c r="B98" s="16" t="s">
        <v>99</v>
      </c>
      <c r="C98" s="17">
        <v>21.75</v>
      </c>
      <c r="D98" s="17">
        <v>21.75</v>
      </c>
      <c r="E98" s="18">
        <f t="shared" si="8"/>
        <v>16747.5</v>
      </c>
      <c r="F98" s="19">
        <f t="shared" si="7"/>
        <v>897.666</v>
      </c>
      <c r="G98" s="19">
        <f t="shared" si="9"/>
        <v>224.4165</v>
      </c>
      <c r="H98" s="19">
        <f t="shared" si="10"/>
        <v>1122.0825</v>
      </c>
      <c r="I98" s="22"/>
    </row>
    <row r="99" s="1" customFormat="1" ht="18" customHeight="1" spans="1:9">
      <c r="A99" s="15">
        <v>96</v>
      </c>
      <c r="B99" s="24" t="s">
        <v>100</v>
      </c>
      <c r="C99" s="17">
        <v>11.7</v>
      </c>
      <c r="D99" s="17">
        <v>11.7</v>
      </c>
      <c r="E99" s="18">
        <f t="shared" si="8"/>
        <v>9009</v>
      </c>
      <c r="F99" s="19">
        <f t="shared" si="7"/>
        <v>482.8824</v>
      </c>
      <c r="G99" s="19">
        <f t="shared" si="9"/>
        <v>120.7206</v>
      </c>
      <c r="H99" s="19">
        <f t="shared" si="10"/>
        <v>603.603</v>
      </c>
      <c r="I99" s="22"/>
    </row>
    <row r="100" s="1" customFormat="1" ht="18" customHeight="1" spans="1:9">
      <c r="A100" s="15">
        <v>97</v>
      </c>
      <c r="B100" s="16" t="s">
        <v>101</v>
      </c>
      <c r="C100" s="17">
        <v>17</v>
      </c>
      <c r="D100" s="17">
        <v>17</v>
      </c>
      <c r="E100" s="18">
        <f t="shared" si="8"/>
        <v>13090</v>
      </c>
      <c r="F100" s="19">
        <f t="shared" si="7"/>
        <v>701.624</v>
      </c>
      <c r="G100" s="19">
        <f t="shared" si="9"/>
        <v>175.406</v>
      </c>
      <c r="H100" s="19">
        <f t="shared" si="10"/>
        <v>877.03</v>
      </c>
      <c r="I100" s="22"/>
    </row>
    <row r="101" s="1" customFormat="1" ht="18" customHeight="1" spans="1:9">
      <c r="A101" s="15">
        <v>98</v>
      </c>
      <c r="B101" s="16" t="s">
        <v>102</v>
      </c>
      <c r="C101" s="17">
        <v>10.05</v>
      </c>
      <c r="D101" s="17">
        <v>10.05</v>
      </c>
      <c r="E101" s="18">
        <f t="shared" si="8"/>
        <v>7738.5</v>
      </c>
      <c r="F101" s="19">
        <f t="shared" si="7"/>
        <v>414.7836</v>
      </c>
      <c r="G101" s="19">
        <f t="shared" si="9"/>
        <v>103.6959</v>
      </c>
      <c r="H101" s="19">
        <f t="shared" si="10"/>
        <v>518.4795</v>
      </c>
      <c r="I101" s="22"/>
    </row>
    <row r="102" s="1" customFormat="1" ht="18" customHeight="1" spans="1:9">
      <c r="A102" s="15">
        <v>99</v>
      </c>
      <c r="B102" s="16" t="s">
        <v>103</v>
      </c>
      <c r="C102" s="17">
        <v>26.35</v>
      </c>
      <c r="D102" s="17">
        <v>26.35</v>
      </c>
      <c r="E102" s="18">
        <f t="shared" si="8"/>
        <v>20289.5</v>
      </c>
      <c r="F102" s="19">
        <f t="shared" si="7"/>
        <v>1087.5172</v>
      </c>
      <c r="G102" s="19">
        <f t="shared" si="9"/>
        <v>271.8793</v>
      </c>
      <c r="H102" s="19">
        <f t="shared" si="10"/>
        <v>1359.3965</v>
      </c>
      <c r="I102" s="22"/>
    </row>
    <row r="103" s="1" customFormat="1" ht="18" customHeight="1" spans="1:9">
      <c r="A103" s="15">
        <v>100</v>
      </c>
      <c r="B103" s="16" t="s">
        <v>104</v>
      </c>
      <c r="C103" s="17">
        <v>21</v>
      </c>
      <c r="D103" s="17">
        <v>21</v>
      </c>
      <c r="E103" s="18">
        <f t="shared" si="8"/>
        <v>16170</v>
      </c>
      <c r="F103" s="19">
        <f t="shared" si="7"/>
        <v>866.712</v>
      </c>
      <c r="G103" s="19">
        <f t="shared" si="9"/>
        <v>216.678</v>
      </c>
      <c r="H103" s="19">
        <f t="shared" si="10"/>
        <v>1083.39</v>
      </c>
      <c r="I103" s="22"/>
    </row>
    <row r="104" s="1" customFormat="1" ht="18" customHeight="1" spans="1:9">
      <c r="A104" s="15">
        <v>101</v>
      </c>
      <c r="B104" s="16" t="s">
        <v>105</v>
      </c>
      <c r="C104" s="17">
        <v>5.6</v>
      </c>
      <c r="D104" s="17">
        <v>5.6</v>
      </c>
      <c r="E104" s="18">
        <f t="shared" si="8"/>
        <v>4312</v>
      </c>
      <c r="F104" s="19">
        <f t="shared" si="7"/>
        <v>231.1232</v>
      </c>
      <c r="G104" s="19">
        <f t="shared" si="9"/>
        <v>57.7808</v>
      </c>
      <c r="H104" s="19">
        <f t="shared" si="10"/>
        <v>288.904</v>
      </c>
      <c r="I104" s="22"/>
    </row>
    <row r="105" s="1" customFormat="1" ht="18" customHeight="1" spans="1:9">
      <c r="A105" s="15">
        <v>102</v>
      </c>
      <c r="B105" s="16" t="s">
        <v>106</v>
      </c>
      <c r="C105" s="17">
        <v>13.55</v>
      </c>
      <c r="D105" s="17">
        <v>13.55</v>
      </c>
      <c r="E105" s="18">
        <f t="shared" si="8"/>
        <v>10433.5</v>
      </c>
      <c r="F105" s="19">
        <f t="shared" si="7"/>
        <v>559.2356</v>
      </c>
      <c r="G105" s="19">
        <f t="shared" si="9"/>
        <v>139.8089</v>
      </c>
      <c r="H105" s="19">
        <f t="shared" si="10"/>
        <v>699.0445</v>
      </c>
      <c r="I105" s="22"/>
    </row>
    <row r="106" s="1" customFormat="1" ht="18" customHeight="1" spans="1:9">
      <c r="A106" s="15">
        <v>103</v>
      </c>
      <c r="B106" s="16" t="s">
        <v>107</v>
      </c>
      <c r="C106" s="17">
        <v>11.8</v>
      </c>
      <c r="D106" s="17">
        <v>11.8</v>
      </c>
      <c r="E106" s="18">
        <f t="shared" si="8"/>
        <v>9086</v>
      </c>
      <c r="F106" s="19">
        <f t="shared" si="7"/>
        <v>487.0096</v>
      </c>
      <c r="G106" s="19">
        <f t="shared" si="9"/>
        <v>121.7524</v>
      </c>
      <c r="H106" s="19">
        <f t="shared" si="10"/>
        <v>608.762</v>
      </c>
      <c r="I106" s="22"/>
    </row>
    <row r="107" s="1" customFormat="1" ht="18" customHeight="1" spans="1:9">
      <c r="A107" s="15">
        <v>104</v>
      </c>
      <c r="B107" s="16" t="s">
        <v>108</v>
      </c>
      <c r="C107" s="17">
        <v>25.5</v>
      </c>
      <c r="D107" s="17">
        <v>25.5</v>
      </c>
      <c r="E107" s="18">
        <f t="shared" si="8"/>
        <v>19635</v>
      </c>
      <c r="F107" s="19">
        <f t="shared" si="7"/>
        <v>1052.436</v>
      </c>
      <c r="G107" s="19">
        <f t="shared" si="9"/>
        <v>263.109</v>
      </c>
      <c r="H107" s="19">
        <f t="shared" si="10"/>
        <v>1315.545</v>
      </c>
      <c r="I107" s="22"/>
    </row>
    <row r="108" s="1" customFormat="1" ht="18" customHeight="1" spans="1:9">
      <c r="A108" s="15">
        <v>105</v>
      </c>
      <c r="B108" s="16" t="s">
        <v>109</v>
      </c>
      <c r="C108" s="17">
        <v>24.35</v>
      </c>
      <c r="D108" s="17">
        <v>24.35</v>
      </c>
      <c r="E108" s="18">
        <f t="shared" si="8"/>
        <v>18749.5</v>
      </c>
      <c r="F108" s="19">
        <f t="shared" si="7"/>
        <v>1004.9732</v>
      </c>
      <c r="G108" s="19">
        <f t="shared" si="9"/>
        <v>251.2433</v>
      </c>
      <c r="H108" s="19">
        <f t="shared" si="10"/>
        <v>1256.2165</v>
      </c>
      <c r="I108" s="22"/>
    </row>
    <row r="109" s="1" customFormat="1" ht="18" customHeight="1" spans="1:9">
      <c r="A109" s="15">
        <v>106</v>
      </c>
      <c r="B109" s="16" t="s">
        <v>110</v>
      </c>
      <c r="C109" s="17">
        <v>8.4</v>
      </c>
      <c r="D109" s="17">
        <v>8.4</v>
      </c>
      <c r="E109" s="18">
        <f t="shared" si="8"/>
        <v>6468</v>
      </c>
      <c r="F109" s="19">
        <f t="shared" si="7"/>
        <v>346.6848</v>
      </c>
      <c r="G109" s="19">
        <f t="shared" si="9"/>
        <v>86.6712</v>
      </c>
      <c r="H109" s="19">
        <f t="shared" si="10"/>
        <v>433.356</v>
      </c>
      <c r="I109" s="22"/>
    </row>
    <row r="110" s="1" customFormat="1" ht="18" customHeight="1" spans="1:9">
      <c r="A110" s="15">
        <v>107</v>
      </c>
      <c r="B110" s="16" t="s">
        <v>111</v>
      </c>
      <c r="C110" s="17">
        <v>5.45</v>
      </c>
      <c r="D110" s="17">
        <v>5.45</v>
      </c>
      <c r="E110" s="18">
        <f t="shared" si="8"/>
        <v>4196.5</v>
      </c>
      <c r="F110" s="19">
        <f t="shared" si="7"/>
        <v>224.9324</v>
      </c>
      <c r="G110" s="19">
        <f t="shared" si="9"/>
        <v>56.2331</v>
      </c>
      <c r="H110" s="19">
        <f t="shared" si="10"/>
        <v>281.1655</v>
      </c>
      <c r="I110" s="22"/>
    </row>
    <row r="111" s="1" customFormat="1" ht="18" customHeight="1" spans="1:9">
      <c r="A111" s="15">
        <v>108</v>
      </c>
      <c r="B111" s="16" t="s">
        <v>112</v>
      </c>
      <c r="C111" s="17">
        <v>21.55</v>
      </c>
      <c r="D111" s="17">
        <v>21.55</v>
      </c>
      <c r="E111" s="18">
        <f t="shared" si="8"/>
        <v>16593.5</v>
      </c>
      <c r="F111" s="19">
        <f t="shared" si="7"/>
        <v>889.4116</v>
      </c>
      <c r="G111" s="19">
        <f t="shared" si="9"/>
        <v>222.3529</v>
      </c>
      <c r="H111" s="19">
        <f t="shared" si="10"/>
        <v>1111.7645</v>
      </c>
      <c r="I111" s="22"/>
    </row>
    <row r="112" s="1" customFormat="1" ht="18" customHeight="1" spans="1:9">
      <c r="A112" s="15">
        <v>109</v>
      </c>
      <c r="B112" s="16" t="s">
        <v>113</v>
      </c>
      <c r="C112" s="17">
        <v>14.75</v>
      </c>
      <c r="D112" s="17">
        <v>14.75</v>
      </c>
      <c r="E112" s="18">
        <f t="shared" si="8"/>
        <v>11357.5</v>
      </c>
      <c r="F112" s="19">
        <f t="shared" si="7"/>
        <v>608.762</v>
      </c>
      <c r="G112" s="19">
        <f t="shared" si="9"/>
        <v>152.1905</v>
      </c>
      <c r="H112" s="19">
        <f t="shared" si="10"/>
        <v>760.9525</v>
      </c>
      <c r="I112" s="22"/>
    </row>
    <row r="113" s="1" customFormat="1" ht="18" customHeight="1" spans="1:9">
      <c r="A113" s="15">
        <v>110</v>
      </c>
      <c r="B113" s="16" t="s">
        <v>114</v>
      </c>
      <c r="C113" s="17">
        <v>10.05</v>
      </c>
      <c r="D113" s="17">
        <v>10.05</v>
      </c>
      <c r="E113" s="18">
        <f t="shared" si="8"/>
        <v>7738.5</v>
      </c>
      <c r="F113" s="19">
        <f t="shared" si="7"/>
        <v>414.7836</v>
      </c>
      <c r="G113" s="19">
        <f t="shared" si="9"/>
        <v>103.6959</v>
      </c>
      <c r="H113" s="19">
        <f t="shared" si="10"/>
        <v>518.4795</v>
      </c>
      <c r="I113" s="22"/>
    </row>
    <row r="114" s="1" customFormat="1" ht="18" customHeight="1" spans="1:9">
      <c r="A114" s="15">
        <v>111</v>
      </c>
      <c r="B114" s="16" t="s">
        <v>115</v>
      </c>
      <c r="C114" s="17">
        <v>42.5</v>
      </c>
      <c r="D114" s="17">
        <v>42.5</v>
      </c>
      <c r="E114" s="18">
        <f t="shared" si="8"/>
        <v>32725</v>
      </c>
      <c r="F114" s="19">
        <f t="shared" si="7"/>
        <v>1754.06</v>
      </c>
      <c r="G114" s="19">
        <f t="shared" si="9"/>
        <v>438.515</v>
      </c>
      <c r="H114" s="19">
        <f t="shared" si="10"/>
        <v>2192.575</v>
      </c>
      <c r="I114" s="22"/>
    </row>
    <row r="115" s="1" customFormat="1" ht="18" customHeight="1" spans="1:9">
      <c r="A115" s="15">
        <v>112</v>
      </c>
      <c r="B115" s="16" t="s">
        <v>116</v>
      </c>
      <c r="C115" s="17">
        <v>22.25</v>
      </c>
      <c r="D115" s="17">
        <v>22.25</v>
      </c>
      <c r="E115" s="18">
        <f t="shared" si="8"/>
        <v>17132.5</v>
      </c>
      <c r="F115" s="19">
        <f t="shared" si="7"/>
        <v>918.302</v>
      </c>
      <c r="G115" s="19">
        <f t="shared" si="9"/>
        <v>229.5755</v>
      </c>
      <c r="H115" s="19">
        <f t="shared" si="10"/>
        <v>1147.8775</v>
      </c>
      <c r="I115" s="22"/>
    </row>
    <row r="116" s="1" customFormat="1" ht="18" customHeight="1" spans="1:9">
      <c r="A116" s="15">
        <v>113</v>
      </c>
      <c r="B116" s="16" t="s">
        <v>24</v>
      </c>
      <c r="C116" s="17">
        <v>14.75</v>
      </c>
      <c r="D116" s="17">
        <v>14.75</v>
      </c>
      <c r="E116" s="18">
        <f t="shared" si="8"/>
        <v>11357.5</v>
      </c>
      <c r="F116" s="19">
        <f t="shared" si="7"/>
        <v>608.762</v>
      </c>
      <c r="G116" s="19">
        <f t="shared" si="9"/>
        <v>152.1905</v>
      </c>
      <c r="H116" s="19">
        <f t="shared" si="10"/>
        <v>760.9525</v>
      </c>
      <c r="I116" s="22"/>
    </row>
    <row r="117" s="1" customFormat="1" ht="18" customHeight="1" spans="1:9">
      <c r="A117" s="15">
        <v>114</v>
      </c>
      <c r="B117" s="16" t="s">
        <v>117</v>
      </c>
      <c r="C117" s="17">
        <v>22.75</v>
      </c>
      <c r="D117" s="17">
        <v>22.75</v>
      </c>
      <c r="E117" s="18">
        <f t="shared" si="8"/>
        <v>17517.5</v>
      </c>
      <c r="F117" s="19">
        <f t="shared" si="7"/>
        <v>938.938</v>
      </c>
      <c r="G117" s="19">
        <f t="shared" si="9"/>
        <v>234.7345</v>
      </c>
      <c r="H117" s="19">
        <f t="shared" si="10"/>
        <v>1173.6725</v>
      </c>
      <c r="I117" s="22"/>
    </row>
    <row r="118" s="1" customFormat="1" ht="18" customHeight="1" spans="1:9">
      <c r="A118" s="15">
        <v>115</v>
      </c>
      <c r="B118" s="16" t="s">
        <v>118</v>
      </c>
      <c r="C118" s="17">
        <v>17.7</v>
      </c>
      <c r="D118" s="17">
        <v>17.7</v>
      </c>
      <c r="E118" s="18">
        <f t="shared" si="8"/>
        <v>13629</v>
      </c>
      <c r="F118" s="19">
        <f t="shared" si="7"/>
        <v>730.5144</v>
      </c>
      <c r="G118" s="19">
        <f t="shared" si="9"/>
        <v>182.6286</v>
      </c>
      <c r="H118" s="19">
        <f t="shared" si="10"/>
        <v>913.143</v>
      </c>
      <c r="I118" s="22"/>
    </row>
    <row r="119" s="1" customFormat="1" ht="18" customHeight="1" spans="1:9">
      <c r="A119" s="15">
        <v>116</v>
      </c>
      <c r="B119" s="16" t="s">
        <v>119</v>
      </c>
      <c r="C119" s="17">
        <v>8.5</v>
      </c>
      <c r="D119" s="17">
        <v>8.5</v>
      </c>
      <c r="E119" s="18">
        <f t="shared" si="8"/>
        <v>6545</v>
      </c>
      <c r="F119" s="19">
        <f t="shared" si="7"/>
        <v>350.812</v>
      </c>
      <c r="G119" s="19">
        <f t="shared" si="9"/>
        <v>87.703</v>
      </c>
      <c r="H119" s="19">
        <f t="shared" si="10"/>
        <v>438.515</v>
      </c>
      <c r="I119" s="22"/>
    </row>
    <row r="120" s="1" customFormat="1" ht="18" customHeight="1" spans="1:9">
      <c r="A120" s="15">
        <v>117</v>
      </c>
      <c r="B120" s="16" t="s">
        <v>120</v>
      </c>
      <c r="C120" s="17">
        <v>4.4</v>
      </c>
      <c r="D120" s="17">
        <v>4.4</v>
      </c>
      <c r="E120" s="18">
        <f t="shared" si="8"/>
        <v>3388</v>
      </c>
      <c r="F120" s="19">
        <f t="shared" si="7"/>
        <v>181.5968</v>
      </c>
      <c r="G120" s="19">
        <f t="shared" si="9"/>
        <v>45.3992</v>
      </c>
      <c r="H120" s="19">
        <f t="shared" si="10"/>
        <v>226.996</v>
      </c>
      <c r="I120" s="22"/>
    </row>
    <row r="121" s="1" customFormat="1" ht="18" customHeight="1" spans="1:9">
      <c r="A121" s="15">
        <v>118</v>
      </c>
      <c r="B121" s="16" t="s">
        <v>121</v>
      </c>
      <c r="C121" s="17">
        <v>14.15</v>
      </c>
      <c r="D121" s="17">
        <v>14.15</v>
      </c>
      <c r="E121" s="18">
        <f t="shared" si="8"/>
        <v>10895.5</v>
      </c>
      <c r="F121" s="19">
        <f t="shared" si="7"/>
        <v>583.9988</v>
      </c>
      <c r="G121" s="19">
        <f t="shared" si="9"/>
        <v>145.9997</v>
      </c>
      <c r="H121" s="19">
        <f t="shared" si="10"/>
        <v>729.9985</v>
      </c>
      <c r="I121" s="22"/>
    </row>
    <row r="122" s="1" customFormat="1" ht="18" customHeight="1" spans="1:9">
      <c r="A122" s="15">
        <v>119</v>
      </c>
      <c r="B122" s="16" t="s">
        <v>122</v>
      </c>
      <c r="C122" s="17">
        <v>17.7</v>
      </c>
      <c r="D122" s="17">
        <v>17.7</v>
      </c>
      <c r="E122" s="18">
        <f t="shared" si="8"/>
        <v>13629</v>
      </c>
      <c r="F122" s="19">
        <f t="shared" si="7"/>
        <v>730.5144</v>
      </c>
      <c r="G122" s="19">
        <f t="shared" si="9"/>
        <v>182.6286</v>
      </c>
      <c r="H122" s="19">
        <f t="shared" si="10"/>
        <v>913.143</v>
      </c>
      <c r="I122" s="22"/>
    </row>
    <row r="123" s="1" customFormat="1" ht="18" customHeight="1" spans="1:9">
      <c r="A123" s="15">
        <v>120</v>
      </c>
      <c r="B123" s="16" t="s">
        <v>123</v>
      </c>
      <c r="C123" s="17">
        <v>22.8</v>
      </c>
      <c r="D123" s="17">
        <v>22.8</v>
      </c>
      <c r="E123" s="18">
        <f t="shared" si="8"/>
        <v>17556</v>
      </c>
      <c r="F123" s="19">
        <f t="shared" si="7"/>
        <v>941.0016</v>
      </c>
      <c r="G123" s="19">
        <f t="shared" si="9"/>
        <v>235.2504</v>
      </c>
      <c r="H123" s="19">
        <f t="shared" si="10"/>
        <v>1176.252</v>
      </c>
      <c r="I123" s="22"/>
    </row>
    <row r="124" s="1" customFormat="1" ht="18" customHeight="1" spans="1:9">
      <c r="A124" s="15">
        <v>121</v>
      </c>
      <c r="B124" s="16" t="s">
        <v>124</v>
      </c>
      <c r="C124" s="17">
        <v>23.85</v>
      </c>
      <c r="D124" s="17">
        <v>23.85</v>
      </c>
      <c r="E124" s="18">
        <f t="shared" si="8"/>
        <v>18364.5</v>
      </c>
      <c r="F124" s="19">
        <f t="shared" si="7"/>
        <v>984.3372</v>
      </c>
      <c r="G124" s="19">
        <f t="shared" si="9"/>
        <v>246.0843</v>
      </c>
      <c r="H124" s="19">
        <f t="shared" si="10"/>
        <v>1230.4215</v>
      </c>
      <c r="I124" s="22"/>
    </row>
    <row r="125" s="1" customFormat="1" ht="18" customHeight="1" spans="1:9">
      <c r="A125" s="15">
        <v>122</v>
      </c>
      <c r="B125" s="16" t="s">
        <v>125</v>
      </c>
      <c r="C125" s="17">
        <v>17</v>
      </c>
      <c r="D125" s="17">
        <v>17</v>
      </c>
      <c r="E125" s="18">
        <f t="shared" si="8"/>
        <v>13090</v>
      </c>
      <c r="F125" s="19">
        <f t="shared" si="7"/>
        <v>701.624</v>
      </c>
      <c r="G125" s="19">
        <f t="shared" si="9"/>
        <v>175.406</v>
      </c>
      <c r="H125" s="19">
        <f t="shared" si="10"/>
        <v>877.03</v>
      </c>
      <c r="I125" s="22"/>
    </row>
    <row r="126" s="1" customFormat="1" ht="18" customHeight="1" spans="1:9">
      <c r="A126" s="15">
        <v>123</v>
      </c>
      <c r="B126" s="16" t="s">
        <v>126</v>
      </c>
      <c r="C126" s="17">
        <v>8.5</v>
      </c>
      <c r="D126" s="17">
        <v>8.5</v>
      </c>
      <c r="E126" s="18">
        <f t="shared" si="8"/>
        <v>6545</v>
      </c>
      <c r="F126" s="19">
        <f t="shared" si="7"/>
        <v>350.812</v>
      </c>
      <c r="G126" s="19">
        <f t="shared" si="9"/>
        <v>87.703</v>
      </c>
      <c r="H126" s="19">
        <f t="shared" si="10"/>
        <v>438.515</v>
      </c>
      <c r="I126" s="22"/>
    </row>
    <row r="127" s="1" customFormat="1" ht="18" customHeight="1" spans="1:9">
      <c r="A127" s="15">
        <v>124</v>
      </c>
      <c r="B127" s="16" t="s">
        <v>127</v>
      </c>
      <c r="C127" s="17">
        <v>55.82</v>
      </c>
      <c r="D127" s="17">
        <v>55.82</v>
      </c>
      <c r="E127" s="18">
        <f t="shared" si="8"/>
        <v>42981.4</v>
      </c>
      <c r="F127" s="19">
        <f t="shared" si="7"/>
        <v>2303.80304</v>
      </c>
      <c r="G127" s="19">
        <f t="shared" si="9"/>
        <v>575.95076</v>
      </c>
      <c r="H127" s="19">
        <f t="shared" si="10"/>
        <v>2879.7538</v>
      </c>
      <c r="I127" s="22"/>
    </row>
    <row r="128" s="1" customFormat="1" ht="18" customHeight="1" spans="1:9">
      <c r="A128" s="15">
        <v>125</v>
      </c>
      <c r="B128" s="16" t="s">
        <v>128</v>
      </c>
      <c r="C128" s="17">
        <v>8.5</v>
      </c>
      <c r="D128" s="17">
        <v>8.5</v>
      </c>
      <c r="E128" s="18">
        <f t="shared" si="8"/>
        <v>6545</v>
      </c>
      <c r="F128" s="19">
        <f t="shared" si="7"/>
        <v>350.812</v>
      </c>
      <c r="G128" s="19">
        <f t="shared" si="9"/>
        <v>87.703</v>
      </c>
      <c r="H128" s="19">
        <f t="shared" si="10"/>
        <v>438.515</v>
      </c>
      <c r="I128" s="22"/>
    </row>
    <row r="129" s="1" customFormat="1" ht="18" customHeight="1" spans="1:9">
      <c r="A129" s="15">
        <v>126</v>
      </c>
      <c r="B129" s="16" t="s">
        <v>129</v>
      </c>
      <c r="C129" s="17">
        <v>5.9</v>
      </c>
      <c r="D129" s="17">
        <v>5.9</v>
      </c>
      <c r="E129" s="18">
        <f t="shared" si="8"/>
        <v>4543</v>
      </c>
      <c r="F129" s="19">
        <f t="shared" si="7"/>
        <v>243.5048</v>
      </c>
      <c r="G129" s="19">
        <f t="shared" si="9"/>
        <v>60.8762</v>
      </c>
      <c r="H129" s="19">
        <f t="shared" si="10"/>
        <v>304.381</v>
      </c>
      <c r="I129" s="22"/>
    </row>
    <row r="130" s="1" customFormat="1" ht="18" customHeight="1" spans="1:9">
      <c r="A130" s="15">
        <v>127</v>
      </c>
      <c r="B130" s="16" t="s">
        <v>130</v>
      </c>
      <c r="C130" s="17">
        <v>5.6</v>
      </c>
      <c r="D130" s="17">
        <v>5.6</v>
      </c>
      <c r="E130" s="18">
        <f t="shared" si="8"/>
        <v>4312</v>
      </c>
      <c r="F130" s="19">
        <f t="shared" si="7"/>
        <v>231.1232</v>
      </c>
      <c r="G130" s="19">
        <f t="shared" si="9"/>
        <v>57.7808</v>
      </c>
      <c r="H130" s="19">
        <f t="shared" si="10"/>
        <v>288.904</v>
      </c>
      <c r="I130" s="22"/>
    </row>
    <row r="131" s="1" customFormat="1" ht="18" customHeight="1" spans="1:9">
      <c r="A131" s="15">
        <v>128</v>
      </c>
      <c r="B131" s="20" t="s">
        <v>131</v>
      </c>
      <c r="C131" s="23">
        <v>2.95</v>
      </c>
      <c r="D131" s="23">
        <v>2.95</v>
      </c>
      <c r="E131" s="18">
        <f t="shared" si="8"/>
        <v>2271.5</v>
      </c>
      <c r="F131" s="19">
        <f t="shared" si="7"/>
        <v>121.7524</v>
      </c>
      <c r="G131" s="19">
        <f t="shared" si="9"/>
        <v>30.4381</v>
      </c>
      <c r="H131" s="19">
        <f t="shared" si="10"/>
        <v>152.1905</v>
      </c>
      <c r="I131" s="22"/>
    </row>
    <row r="132" s="1" customFormat="1" ht="18" customHeight="1" spans="1:9">
      <c r="A132" s="15">
        <v>129</v>
      </c>
      <c r="B132" s="16" t="s">
        <v>132</v>
      </c>
      <c r="C132" s="17">
        <v>18</v>
      </c>
      <c r="D132" s="17">
        <v>18</v>
      </c>
      <c r="E132" s="18">
        <f t="shared" si="8"/>
        <v>13860</v>
      </c>
      <c r="F132" s="19">
        <f t="shared" si="7"/>
        <v>742.896</v>
      </c>
      <c r="G132" s="19">
        <f t="shared" si="9"/>
        <v>185.724</v>
      </c>
      <c r="H132" s="19">
        <f t="shared" si="10"/>
        <v>928.62</v>
      </c>
      <c r="I132" s="22"/>
    </row>
    <row r="133" s="1" customFormat="1" ht="18" customHeight="1" spans="1:9">
      <c r="A133" s="15">
        <v>130</v>
      </c>
      <c r="B133" s="16" t="s">
        <v>133</v>
      </c>
      <c r="C133" s="17">
        <v>6.77</v>
      </c>
      <c r="D133" s="17">
        <v>6.77</v>
      </c>
      <c r="E133" s="18">
        <f t="shared" si="8"/>
        <v>5212.9</v>
      </c>
      <c r="F133" s="19">
        <f t="shared" ref="F133:F196" si="11">H133*80%</f>
        <v>279.41144</v>
      </c>
      <c r="G133" s="19">
        <f t="shared" si="9"/>
        <v>69.85286</v>
      </c>
      <c r="H133" s="19">
        <f t="shared" si="10"/>
        <v>349.2643</v>
      </c>
      <c r="I133" s="22"/>
    </row>
    <row r="134" s="1" customFormat="1" ht="18" customHeight="1" spans="1:9">
      <c r="A134" s="15">
        <v>131</v>
      </c>
      <c r="B134" s="16" t="s">
        <v>134</v>
      </c>
      <c r="C134" s="17">
        <v>14.37</v>
      </c>
      <c r="D134" s="17">
        <v>14.37</v>
      </c>
      <c r="E134" s="18">
        <f t="shared" si="8"/>
        <v>11064.9</v>
      </c>
      <c r="F134" s="19">
        <f t="shared" si="11"/>
        <v>593.07864</v>
      </c>
      <c r="G134" s="19">
        <f t="shared" si="9"/>
        <v>148.26966</v>
      </c>
      <c r="H134" s="19">
        <f t="shared" si="10"/>
        <v>741.3483</v>
      </c>
      <c r="I134" s="22"/>
    </row>
    <row r="135" s="1" customFormat="1" ht="18" customHeight="1" spans="1:9">
      <c r="A135" s="15">
        <v>132</v>
      </c>
      <c r="B135" s="16" t="s">
        <v>135</v>
      </c>
      <c r="C135" s="17">
        <v>17.61</v>
      </c>
      <c r="D135" s="17">
        <v>17.61</v>
      </c>
      <c r="E135" s="18">
        <f t="shared" si="8"/>
        <v>13559.7</v>
      </c>
      <c r="F135" s="19">
        <f t="shared" si="11"/>
        <v>726.79992</v>
      </c>
      <c r="G135" s="19">
        <f t="shared" si="9"/>
        <v>181.69998</v>
      </c>
      <c r="H135" s="19">
        <f t="shared" si="10"/>
        <v>908.4999</v>
      </c>
      <c r="I135" s="22"/>
    </row>
    <row r="136" s="1" customFormat="1" ht="18" customHeight="1" spans="1:9">
      <c r="A136" s="15">
        <v>133</v>
      </c>
      <c r="B136" s="16" t="s">
        <v>136</v>
      </c>
      <c r="C136" s="17">
        <v>14.4</v>
      </c>
      <c r="D136" s="17">
        <v>14.4</v>
      </c>
      <c r="E136" s="18">
        <f t="shared" si="8"/>
        <v>11088</v>
      </c>
      <c r="F136" s="19">
        <f t="shared" si="11"/>
        <v>594.3168</v>
      </c>
      <c r="G136" s="19">
        <f t="shared" si="9"/>
        <v>148.5792</v>
      </c>
      <c r="H136" s="19">
        <f t="shared" si="10"/>
        <v>742.896</v>
      </c>
      <c r="I136" s="22"/>
    </row>
    <row r="137" s="1" customFormat="1" ht="18" customHeight="1" spans="1:9">
      <c r="A137" s="15">
        <v>134</v>
      </c>
      <c r="B137" s="16" t="s">
        <v>137</v>
      </c>
      <c r="C137" s="17">
        <v>14.4</v>
      </c>
      <c r="D137" s="17">
        <v>14.4</v>
      </c>
      <c r="E137" s="18">
        <f t="shared" si="8"/>
        <v>11088</v>
      </c>
      <c r="F137" s="19">
        <f t="shared" si="11"/>
        <v>594.3168</v>
      </c>
      <c r="G137" s="19">
        <f t="shared" si="9"/>
        <v>148.5792</v>
      </c>
      <c r="H137" s="19">
        <f t="shared" si="10"/>
        <v>742.896</v>
      </c>
      <c r="I137" s="22"/>
    </row>
    <row r="138" s="1" customFormat="1" ht="18" customHeight="1" spans="1:9">
      <c r="A138" s="15">
        <v>135</v>
      </c>
      <c r="B138" s="16" t="s">
        <v>138</v>
      </c>
      <c r="C138" s="17">
        <v>23.61</v>
      </c>
      <c r="D138" s="17">
        <v>23.61</v>
      </c>
      <c r="E138" s="18">
        <f t="shared" si="8"/>
        <v>18179.7</v>
      </c>
      <c r="F138" s="19">
        <f t="shared" si="11"/>
        <v>974.43192</v>
      </c>
      <c r="G138" s="19">
        <f t="shared" si="9"/>
        <v>243.60798</v>
      </c>
      <c r="H138" s="19">
        <f t="shared" si="10"/>
        <v>1218.0399</v>
      </c>
      <c r="I138" s="22"/>
    </row>
    <row r="139" s="1" customFormat="1" ht="18" customHeight="1" spans="1:9">
      <c r="A139" s="15">
        <v>136</v>
      </c>
      <c r="B139" s="16" t="s">
        <v>139</v>
      </c>
      <c r="C139" s="17">
        <v>10.16</v>
      </c>
      <c r="D139" s="17">
        <v>10.16</v>
      </c>
      <c r="E139" s="18">
        <f t="shared" si="8"/>
        <v>7823.2</v>
      </c>
      <c r="F139" s="19">
        <f t="shared" si="11"/>
        <v>419.32352</v>
      </c>
      <c r="G139" s="19">
        <f t="shared" si="9"/>
        <v>104.83088</v>
      </c>
      <c r="H139" s="19">
        <f t="shared" si="10"/>
        <v>524.1544</v>
      </c>
      <c r="I139" s="22"/>
    </row>
    <row r="140" s="1" customFormat="1" ht="18" customHeight="1" spans="1:9">
      <c r="A140" s="15">
        <v>137</v>
      </c>
      <c r="B140" s="16" t="s">
        <v>140</v>
      </c>
      <c r="C140" s="17">
        <v>16.5</v>
      </c>
      <c r="D140" s="17">
        <v>16.5</v>
      </c>
      <c r="E140" s="18">
        <f t="shared" si="8"/>
        <v>12705</v>
      </c>
      <c r="F140" s="19">
        <f t="shared" si="11"/>
        <v>680.988</v>
      </c>
      <c r="G140" s="19">
        <f t="shared" si="9"/>
        <v>170.247</v>
      </c>
      <c r="H140" s="19">
        <f t="shared" si="10"/>
        <v>851.235</v>
      </c>
      <c r="I140" s="22"/>
    </row>
    <row r="141" s="1" customFormat="1" ht="18" customHeight="1" spans="1:9">
      <c r="A141" s="15">
        <v>138</v>
      </c>
      <c r="B141" s="16" t="s">
        <v>141</v>
      </c>
      <c r="C141" s="17">
        <v>16.3</v>
      </c>
      <c r="D141" s="17">
        <v>16.3</v>
      </c>
      <c r="E141" s="18">
        <f t="shared" si="8"/>
        <v>12551</v>
      </c>
      <c r="F141" s="19">
        <f t="shared" si="11"/>
        <v>672.7336</v>
      </c>
      <c r="G141" s="19">
        <f t="shared" si="9"/>
        <v>168.1834</v>
      </c>
      <c r="H141" s="19">
        <f t="shared" si="10"/>
        <v>840.917</v>
      </c>
      <c r="I141" s="22"/>
    </row>
    <row r="142" s="1" customFormat="1" ht="18" customHeight="1" spans="1:9">
      <c r="A142" s="15">
        <v>139</v>
      </c>
      <c r="B142" s="16" t="s">
        <v>142</v>
      </c>
      <c r="C142" s="17">
        <v>18.24</v>
      </c>
      <c r="D142" s="17">
        <v>18.24</v>
      </c>
      <c r="E142" s="18">
        <f t="shared" si="8"/>
        <v>14044.8</v>
      </c>
      <c r="F142" s="19">
        <f t="shared" si="11"/>
        <v>752.80128</v>
      </c>
      <c r="G142" s="19">
        <f t="shared" si="9"/>
        <v>188.20032</v>
      </c>
      <c r="H142" s="19">
        <f t="shared" si="10"/>
        <v>941.0016</v>
      </c>
      <c r="I142" s="22"/>
    </row>
    <row r="143" s="1" customFormat="1" ht="18" customHeight="1" spans="1:9">
      <c r="A143" s="15">
        <v>140</v>
      </c>
      <c r="B143" s="16" t="s">
        <v>143</v>
      </c>
      <c r="C143" s="17">
        <v>21.5</v>
      </c>
      <c r="D143" s="17">
        <v>21.5</v>
      </c>
      <c r="E143" s="18">
        <f t="shared" si="8"/>
        <v>16555</v>
      </c>
      <c r="F143" s="19">
        <f t="shared" si="11"/>
        <v>887.348</v>
      </c>
      <c r="G143" s="19">
        <f t="shared" si="9"/>
        <v>221.837</v>
      </c>
      <c r="H143" s="19">
        <f t="shared" si="10"/>
        <v>1109.185</v>
      </c>
      <c r="I143" s="22"/>
    </row>
    <row r="144" s="1" customFormat="1" ht="18" customHeight="1" spans="1:9">
      <c r="A144" s="15">
        <v>141</v>
      </c>
      <c r="B144" s="16" t="s">
        <v>133</v>
      </c>
      <c r="C144" s="17">
        <v>10.8</v>
      </c>
      <c r="D144" s="17">
        <v>10.8</v>
      </c>
      <c r="E144" s="18">
        <f t="shared" si="8"/>
        <v>8316</v>
      </c>
      <c r="F144" s="19">
        <f t="shared" si="11"/>
        <v>445.7376</v>
      </c>
      <c r="G144" s="19">
        <f t="shared" si="9"/>
        <v>111.4344</v>
      </c>
      <c r="H144" s="19">
        <f t="shared" si="10"/>
        <v>557.172</v>
      </c>
      <c r="I144" s="22"/>
    </row>
    <row r="145" s="1" customFormat="1" ht="18" customHeight="1" spans="1:9">
      <c r="A145" s="15">
        <v>142</v>
      </c>
      <c r="B145" s="16" t="s">
        <v>144</v>
      </c>
      <c r="C145" s="17">
        <v>13.81</v>
      </c>
      <c r="D145" s="17">
        <v>13.81</v>
      </c>
      <c r="E145" s="18">
        <f t="shared" si="8"/>
        <v>10633.7</v>
      </c>
      <c r="F145" s="19">
        <f t="shared" si="11"/>
        <v>569.96632</v>
      </c>
      <c r="G145" s="19">
        <f t="shared" si="9"/>
        <v>142.49158</v>
      </c>
      <c r="H145" s="19">
        <f t="shared" si="10"/>
        <v>712.4579</v>
      </c>
      <c r="I145" s="22"/>
    </row>
    <row r="146" s="1" customFormat="1" ht="18" customHeight="1" spans="1:9">
      <c r="A146" s="15">
        <v>143</v>
      </c>
      <c r="B146" s="16" t="s">
        <v>145</v>
      </c>
      <c r="C146" s="17">
        <v>7</v>
      </c>
      <c r="D146" s="17">
        <v>7</v>
      </c>
      <c r="E146" s="18">
        <f t="shared" si="8"/>
        <v>5390</v>
      </c>
      <c r="F146" s="19">
        <f t="shared" si="11"/>
        <v>288.904</v>
      </c>
      <c r="G146" s="19">
        <f t="shared" si="9"/>
        <v>72.226</v>
      </c>
      <c r="H146" s="19">
        <f t="shared" si="10"/>
        <v>361.13</v>
      </c>
      <c r="I146" s="22"/>
    </row>
    <row r="147" s="1" customFormat="1" ht="18" customHeight="1" spans="1:9">
      <c r="A147" s="15">
        <v>144</v>
      </c>
      <c r="B147" s="16" t="s">
        <v>146</v>
      </c>
      <c r="C147" s="17">
        <v>20.27</v>
      </c>
      <c r="D147" s="17">
        <v>20.27</v>
      </c>
      <c r="E147" s="18">
        <f t="shared" si="8"/>
        <v>15607.9</v>
      </c>
      <c r="F147" s="19">
        <f t="shared" si="11"/>
        <v>836.58344</v>
      </c>
      <c r="G147" s="19">
        <f t="shared" si="9"/>
        <v>209.14586</v>
      </c>
      <c r="H147" s="19">
        <f t="shared" si="10"/>
        <v>1045.7293</v>
      </c>
      <c r="I147" s="22"/>
    </row>
    <row r="148" s="1" customFormat="1" ht="18" customHeight="1" spans="1:9">
      <c r="A148" s="15">
        <v>145</v>
      </c>
      <c r="B148" s="16" t="s">
        <v>24</v>
      </c>
      <c r="C148" s="17">
        <v>21.87</v>
      </c>
      <c r="D148" s="17">
        <v>21.87</v>
      </c>
      <c r="E148" s="18">
        <f t="shared" si="8"/>
        <v>16839.9</v>
      </c>
      <c r="F148" s="19">
        <f t="shared" si="11"/>
        <v>902.61864</v>
      </c>
      <c r="G148" s="19">
        <f t="shared" si="9"/>
        <v>225.65466</v>
      </c>
      <c r="H148" s="19">
        <f t="shared" si="10"/>
        <v>1128.2733</v>
      </c>
      <c r="I148" s="22"/>
    </row>
    <row r="149" s="1" customFormat="1" ht="18" customHeight="1" spans="1:9">
      <c r="A149" s="15">
        <v>146</v>
      </c>
      <c r="B149" s="16" t="s">
        <v>147</v>
      </c>
      <c r="C149" s="17">
        <v>28.7</v>
      </c>
      <c r="D149" s="17">
        <v>28.7</v>
      </c>
      <c r="E149" s="18">
        <f t="shared" si="8"/>
        <v>22099</v>
      </c>
      <c r="F149" s="19">
        <f t="shared" si="11"/>
        <v>1184.5064</v>
      </c>
      <c r="G149" s="19">
        <f t="shared" si="9"/>
        <v>296.1266</v>
      </c>
      <c r="H149" s="19">
        <f t="shared" si="10"/>
        <v>1480.633</v>
      </c>
      <c r="I149" s="22"/>
    </row>
    <row r="150" s="1" customFormat="1" ht="18" customHeight="1" spans="1:9">
      <c r="A150" s="15">
        <v>147</v>
      </c>
      <c r="B150" s="16" t="s">
        <v>148</v>
      </c>
      <c r="C150" s="17">
        <v>23.08</v>
      </c>
      <c r="D150" s="17">
        <v>23.08</v>
      </c>
      <c r="E150" s="18">
        <f t="shared" si="8"/>
        <v>17771.6</v>
      </c>
      <c r="F150" s="19">
        <f t="shared" si="11"/>
        <v>952.55776</v>
      </c>
      <c r="G150" s="19">
        <f t="shared" si="9"/>
        <v>238.13944</v>
      </c>
      <c r="H150" s="19">
        <f t="shared" si="10"/>
        <v>1190.6972</v>
      </c>
      <c r="I150" s="22"/>
    </row>
    <row r="151" s="1" customFormat="1" ht="18" customHeight="1" spans="1:9">
      <c r="A151" s="15">
        <v>148</v>
      </c>
      <c r="B151" s="16" t="s">
        <v>24</v>
      </c>
      <c r="C151" s="17">
        <v>19.07</v>
      </c>
      <c r="D151" s="17">
        <v>19.07</v>
      </c>
      <c r="E151" s="18">
        <f t="shared" si="8"/>
        <v>14683.9</v>
      </c>
      <c r="F151" s="19">
        <f t="shared" si="11"/>
        <v>787.05704</v>
      </c>
      <c r="G151" s="19">
        <f t="shared" si="9"/>
        <v>196.76426</v>
      </c>
      <c r="H151" s="19">
        <f t="shared" si="10"/>
        <v>983.8213</v>
      </c>
      <c r="I151" s="22"/>
    </row>
    <row r="152" s="1" customFormat="1" ht="18" customHeight="1" spans="1:9">
      <c r="A152" s="15">
        <v>149</v>
      </c>
      <c r="B152" s="16" t="s">
        <v>149</v>
      </c>
      <c r="C152" s="17">
        <v>24.72</v>
      </c>
      <c r="D152" s="17">
        <v>24.72</v>
      </c>
      <c r="E152" s="18">
        <f t="shared" ref="E152:E215" si="12">D152*770</f>
        <v>19034.4</v>
      </c>
      <c r="F152" s="19">
        <f t="shared" si="11"/>
        <v>1020.24384</v>
      </c>
      <c r="G152" s="19">
        <f t="shared" ref="G152:G215" si="13">H152*20%</f>
        <v>255.06096</v>
      </c>
      <c r="H152" s="19">
        <f t="shared" ref="H152:H215" si="14">D152*51.59</f>
        <v>1275.3048</v>
      </c>
      <c r="I152" s="22"/>
    </row>
    <row r="153" s="1" customFormat="1" ht="18" customHeight="1" spans="1:9">
      <c r="A153" s="15">
        <v>150</v>
      </c>
      <c r="B153" s="16" t="s">
        <v>150</v>
      </c>
      <c r="C153" s="17">
        <v>10.85</v>
      </c>
      <c r="D153" s="17">
        <v>10.85</v>
      </c>
      <c r="E153" s="18">
        <f t="shared" si="12"/>
        <v>8354.5</v>
      </c>
      <c r="F153" s="19">
        <f t="shared" si="11"/>
        <v>447.8012</v>
      </c>
      <c r="G153" s="19">
        <f t="shared" si="13"/>
        <v>111.9503</v>
      </c>
      <c r="H153" s="19">
        <f t="shared" si="14"/>
        <v>559.7515</v>
      </c>
      <c r="I153" s="22"/>
    </row>
    <row r="154" s="1" customFormat="1" ht="18" customHeight="1" spans="1:9">
      <c r="A154" s="15">
        <v>151</v>
      </c>
      <c r="B154" s="16" t="s">
        <v>151</v>
      </c>
      <c r="C154" s="17">
        <v>17.78</v>
      </c>
      <c r="D154" s="17">
        <v>17.78</v>
      </c>
      <c r="E154" s="18">
        <f t="shared" si="12"/>
        <v>13690.6</v>
      </c>
      <c r="F154" s="19">
        <f t="shared" si="11"/>
        <v>733.81616</v>
      </c>
      <c r="G154" s="19">
        <f t="shared" si="13"/>
        <v>183.45404</v>
      </c>
      <c r="H154" s="19">
        <f t="shared" si="14"/>
        <v>917.2702</v>
      </c>
      <c r="I154" s="22"/>
    </row>
    <row r="155" s="1" customFormat="1" ht="18" customHeight="1" spans="1:9">
      <c r="A155" s="15">
        <v>152</v>
      </c>
      <c r="B155" s="24" t="s">
        <v>151</v>
      </c>
      <c r="C155" s="17">
        <v>18.5</v>
      </c>
      <c r="D155" s="17">
        <v>18.5</v>
      </c>
      <c r="E155" s="18">
        <f t="shared" si="12"/>
        <v>14245</v>
      </c>
      <c r="F155" s="19">
        <f t="shared" si="11"/>
        <v>763.532</v>
      </c>
      <c r="G155" s="19">
        <f t="shared" si="13"/>
        <v>190.883</v>
      </c>
      <c r="H155" s="19">
        <f t="shared" si="14"/>
        <v>954.415</v>
      </c>
      <c r="I155" s="22"/>
    </row>
    <row r="156" s="1" customFormat="1" ht="18" customHeight="1" spans="1:9">
      <c r="A156" s="15">
        <v>153</v>
      </c>
      <c r="B156" s="16" t="s">
        <v>152</v>
      </c>
      <c r="C156" s="26">
        <v>16.4</v>
      </c>
      <c r="D156" s="26">
        <v>16.4</v>
      </c>
      <c r="E156" s="18">
        <f t="shared" si="12"/>
        <v>12628</v>
      </c>
      <c r="F156" s="19">
        <f t="shared" si="11"/>
        <v>676.8608</v>
      </c>
      <c r="G156" s="19">
        <f t="shared" si="13"/>
        <v>169.2152</v>
      </c>
      <c r="H156" s="19">
        <f t="shared" si="14"/>
        <v>846.076</v>
      </c>
      <c r="I156" s="22"/>
    </row>
    <row r="157" s="1" customFormat="1" ht="18" customHeight="1" spans="1:9">
      <c r="A157" s="15">
        <v>154</v>
      </c>
      <c r="B157" s="16" t="s">
        <v>153</v>
      </c>
      <c r="C157" s="17">
        <v>21.91</v>
      </c>
      <c r="D157" s="17">
        <v>21.91</v>
      </c>
      <c r="E157" s="18">
        <f t="shared" si="12"/>
        <v>16870.7</v>
      </c>
      <c r="F157" s="19">
        <f t="shared" si="11"/>
        <v>904.26952</v>
      </c>
      <c r="G157" s="19">
        <f t="shared" si="13"/>
        <v>226.06738</v>
      </c>
      <c r="H157" s="19">
        <f t="shared" si="14"/>
        <v>1130.3369</v>
      </c>
      <c r="I157" s="22"/>
    </row>
    <row r="158" s="1" customFormat="1" ht="18" customHeight="1" spans="1:9">
      <c r="A158" s="15">
        <v>155</v>
      </c>
      <c r="B158" s="16" t="s">
        <v>154</v>
      </c>
      <c r="C158" s="17">
        <v>11.1</v>
      </c>
      <c r="D158" s="17">
        <v>11.1</v>
      </c>
      <c r="E158" s="18">
        <f t="shared" si="12"/>
        <v>8547</v>
      </c>
      <c r="F158" s="19">
        <f t="shared" si="11"/>
        <v>458.1192</v>
      </c>
      <c r="G158" s="19">
        <f t="shared" si="13"/>
        <v>114.5298</v>
      </c>
      <c r="H158" s="19">
        <f t="shared" si="14"/>
        <v>572.649</v>
      </c>
      <c r="I158" s="22"/>
    </row>
    <row r="159" s="1" customFormat="1" ht="18" customHeight="1" spans="1:9">
      <c r="A159" s="15">
        <v>156</v>
      </c>
      <c r="B159" s="16" t="s">
        <v>155</v>
      </c>
      <c r="C159" s="17">
        <v>25.6</v>
      </c>
      <c r="D159" s="17">
        <v>25.6</v>
      </c>
      <c r="E159" s="18">
        <f t="shared" si="12"/>
        <v>19712</v>
      </c>
      <c r="F159" s="19">
        <f t="shared" si="11"/>
        <v>1056.5632</v>
      </c>
      <c r="G159" s="19">
        <f t="shared" si="13"/>
        <v>264.1408</v>
      </c>
      <c r="H159" s="19">
        <f t="shared" si="14"/>
        <v>1320.704</v>
      </c>
      <c r="I159" s="22"/>
    </row>
    <row r="160" s="1" customFormat="1" ht="18" customHeight="1" spans="1:9">
      <c r="A160" s="15">
        <v>157</v>
      </c>
      <c r="B160" s="16" t="s">
        <v>156</v>
      </c>
      <c r="C160" s="17">
        <v>25.9</v>
      </c>
      <c r="D160" s="17">
        <v>25.9</v>
      </c>
      <c r="E160" s="18">
        <f t="shared" si="12"/>
        <v>19943</v>
      </c>
      <c r="F160" s="19">
        <f t="shared" si="11"/>
        <v>1068.9448</v>
      </c>
      <c r="G160" s="19">
        <f t="shared" si="13"/>
        <v>267.2362</v>
      </c>
      <c r="H160" s="19">
        <f t="shared" si="14"/>
        <v>1336.181</v>
      </c>
      <c r="I160" s="22"/>
    </row>
    <row r="161" s="1" customFormat="1" ht="18" customHeight="1" spans="1:9">
      <c r="A161" s="15">
        <v>158</v>
      </c>
      <c r="B161" s="16" t="s">
        <v>157</v>
      </c>
      <c r="C161" s="17">
        <v>17.95</v>
      </c>
      <c r="D161" s="17">
        <v>17.95</v>
      </c>
      <c r="E161" s="18">
        <f t="shared" si="12"/>
        <v>13821.5</v>
      </c>
      <c r="F161" s="19">
        <f t="shared" si="11"/>
        <v>740.8324</v>
      </c>
      <c r="G161" s="19">
        <f t="shared" si="13"/>
        <v>185.2081</v>
      </c>
      <c r="H161" s="19">
        <f t="shared" si="14"/>
        <v>926.0405</v>
      </c>
      <c r="I161" s="22"/>
    </row>
    <row r="162" s="1" customFormat="1" ht="18" customHeight="1" spans="1:9">
      <c r="A162" s="15">
        <v>159</v>
      </c>
      <c r="B162" s="16" t="s">
        <v>158</v>
      </c>
      <c r="C162" s="17">
        <v>10.8</v>
      </c>
      <c r="D162" s="17">
        <v>10.8</v>
      </c>
      <c r="E162" s="18">
        <f t="shared" si="12"/>
        <v>8316</v>
      </c>
      <c r="F162" s="19">
        <f t="shared" si="11"/>
        <v>445.7376</v>
      </c>
      <c r="G162" s="19">
        <f t="shared" si="13"/>
        <v>111.4344</v>
      </c>
      <c r="H162" s="19">
        <f t="shared" si="14"/>
        <v>557.172</v>
      </c>
      <c r="I162" s="22"/>
    </row>
    <row r="163" s="1" customFormat="1" ht="18" customHeight="1" spans="1:9">
      <c r="A163" s="15">
        <v>160</v>
      </c>
      <c r="B163" s="16" t="s">
        <v>159</v>
      </c>
      <c r="C163" s="17">
        <v>16.85</v>
      </c>
      <c r="D163" s="17">
        <v>16.85</v>
      </c>
      <c r="E163" s="18">
        <f t="shared" si="12"/>
        <v>12974.5</v>
      </c>
      <c r="F163" s="19">
        <f t="shared" si="11"/>
        <v>695.4332</v>
      </c>
      <c r="G163" s="19">
        <f t="shared" si="13"/>
        <v>173.8583</v>
      </c>
      <c r="H163" s="19">
        <f t="shared" si="14"/>
        <v>869.2915</v>
      </c>
      <c r="I163" s="22"/>
    </row>
    <row r="164" s="1" customFormat="1" ht="18" customHeight="1" spans="1:9">
      <c r="A164" s="15">
        <v>161</v>
      </c>
      <c r="B164" s="16" t="s">
        <v>160</v>
      </c>
      <c r="C164" s="17">
        <v>16.94</v>
      </c>
      <c r="D164" s="17">
        <v>16.94</v>
      </c>
      <c r="E164" s="18">
        <f t="shared" si="12"/>
        <v>13043.8</v>
      </c>
      <c r="F164" s="19">
        <f t="shared" si="11"/>
        <v>699.14768</v>
      </c>
      <c r="G164" s="19">
        <f t="shared" si="13"/>
        <v>174.78692</v>
      </c>
      <c r="H164" s="19">
        <f t="shared" si="14"/>
        <v>873.9346</v>
      </c>
      <c r="I164" s="22"/>
    </row>
    <row r="165" s="1" customFormat="1" ht="18" customHeight="1" spans="1:9">
      <c r="A165" s="15">
        <v>162</v>
      </c>
      <c r="B165" s="16" t="s">
        <v>161</v>
      </c>
      <c r="C165" s="17">
        <v>17</v>
      </c>
      <c r="D165" s="17">
        <v>17</v>
      </c>
      <c r="E165" s="18">
        <f t="shared" si="12"/>
        <v>13090</v>
      </c>
      <c r="F165" s="19">
        <f t="shared" si="11"/>
        <v>701.624</v>
      </c>
      <c r="G165" s="19">
        <f t="shared" si="13"/>
        <v>175.406</v>
      </c>
      <c r="H165" s="19">
        <f t="shared" si="14"/>
        <v>877.03</v>
      </c>
      <c r="I165" s="22"/>
    </row>
    <row r="166" s="1" customFormat="1" ht="18" customHeight="1" spans="1:9">
      <c r="A166" s="15">
        <v>163</v>
      </c>
      <c r="B166" s="16" t="s">
        <v>162</v>
      </c>
      <c r="C166" s="17">
        <v>10.96</v>
      </c>
      <c r="D166" s="17">
        <v>10.96</v>
      </c>
      <c r="E166" s="18">
        <f t="shared" si="12"/>
        <v>8439.2</v>
      </c>
      <c r="F166" s="19">
        <f t="shared" si="11"/>
        <v>452.34112</v>
      </c>
      <c r="G166" s="19">
        <f t="shared" si="13"/>
        <v>113.08528</v>
      </c>
      <c r="H166" s="19">
        <f t="shared" si="14"/>
        <v>565.4264</v>
      </c>
      <c r="I166" s="22"/>
    </row>
    <row r="167" s="1" customFormat="1" ht="18" customHeight="1" spans="1:9">
      <c r="A167" s="15">
        <v>164</v>
      </c>
      <c r="B167" s="16" t="s">
        <v>163</v>
      </c>
      <c r="C167" s="17">
        <v>10.15</v>
      </c>
      <c r="D167" s="17">
        <v>10.15</v>
      </c>
      <c r="E167" s="18">
        <f t="shared" si="12"/>
        <v>7815.5</v>
      </c>
      <c r="F167" s="19">
        <f t="shared" si="11"/>
        <v>418.9108</v>
      </c>
      <c r="G167" s="19">
        <f t="shared" si="13"/>
        <v>104.7277</v>
      </c>
      <c r="H167" s="19">
        <f t="shared" si="14"/>
        <v>523.6385</v>
      </c>
      <c r="I167" s="22"/>
    </row>
    <row r="168" s="1" customFormat="1" ht="18" customHeight="1" spans="1:9">
      <c r="A168" s="15">
        <v>165</v>
      </c>
      <c r="B168" s="16" t="s">
        <v>164</v>
      </c>
      <c r="C168" s="17">
        <v>17.41</v>
      </c>
      <c r="D168" s="17">
        <v>17.41</v>
      </c>
      <c r="E168" s="18">
        <f t="shared" si="12"/>
        <v>13405.7</v>
      </c>
      <c r="F168" s="19">
        <f t="shared" si="11"/>
        <v>718.54552</v>
      </c>
      <c r="G168" s="19">
        <f t="shared" si="13"/>
        <v>179.63638</v>
      </c>
      <c r="H168" s="19">
        <f t="shared" si="14"/>
        <v>898.1819</v>
      </c>
      <c r="I168" s="22"/>
    </row>
    <row r="169" s="1" customFormat="1" ht="18" customHeight="1" spans="1:9">
      <c r="A169" s="15">
        <v>166</v>
      </c>
      <c r="B169" s="16" t="s">
        <v>165</v>
      </c>
      <c r="C169" s="17">
        <v>23.58</v>
      </c>
      <c r="D169" s="17">
        <v>23.58</v>
      </c>
      <c r="E169" s="18">
        <f t="shared" si="12"/>
        <v>18156.6</v>
      </c>
      <c r="F169" s="19">
        <f t="shared" si="11"/>
        <v>973.19376</v>
      </c>
      <c r="G169" s="19">
        <f t="shared" si="13"/>
        <v>243.29844</v>
      </c>
      <c r="H169" s="19">
        <f t="shared" si="14"/>
        <v>1216.4922</v>
      </c>
      <c r="I169" s="22"/>
    </row>
    <row r="170" s="1" customFormat="1" ht="18" customHeight="1" spans="1:9">
      <c r="A170" s="15">
        <v>167</v>
      </c>
      <c r="B170" s="16" t="s">
        <v>166</v>
      </c>
      <c r="C170" s="17">
        <v>13.46</v>
      </c>
      <c r="D170" s="17">
        <v>13.46</v>
      </c>
      <c r="E170" s="18">
        <f t="shared" si="12"/>
        <v>10364.2</v>
      </c>
      <c r="F170" s="19">
        <f t="shared" si="11"/>
        <v>555.52112</v>
      </c>
      <c r="G170" s="19">
        <f t="shared" si="13"/>
        <v>138.88028</v>
      </c>
      <c r="H170" s="19">
        <f t="shared" si="14"/>
        <v>694.4014</v>
      </c>
      <c r="I170" s="22"/>
    </row>
    <row r="171" s="1" customFormat="1" ht="18" customHeight="1" spans="1:9">
      <c r="A171" s="15">
        <v>168</v>
      </c>
      <c r="B171" s="16" t="s">
        <v>167</v>
      </c>
      <c r="C171" s="17">
        <v>16.78</v>
      </c>
      <c r="D171" s="17">
        <v>16.78</v>
      </c>
      <c r="E171" s="18">
        <f t="shared" si="12"/>
        <v>12920.6</v>
      </c>
      <c r="F171" s="19">
        <f t="shared" si="11"/>
        <v>692.54416</v>
      </c>
      <c r="G171" s="19">
        <f t="shared" si="13"/>
        <v>173.13604</v>
      </c>
      <c r="H171" s="19">
        <f t="shared" si="14"/>
        <v>865.6802</v>
      </c>
      <c r="I171" s="22"/>
    </row>
    <row r="172" s="1" customFormat="1" ht="18" customHeight="1" spans="1:9">
      <c r="A172" s="15">
        <v>169</v>
      </c>
      <c r="B172" s="16" t="s">
        <v>168</v>
      </c>
      <c r="C172" s="17">
        <v>21.1</v>
      </c>
      <c r="D172" s="17">
        <v>21.1</v>
      </c>
      <c r="E172" s="18">
        <f t="shared" si="12"/>
        <v>16247</v>
      </c>
      <c r="F172" s="19">
        <f t="shared" si="11"/>
        <v>870.8392</v>
      </c>
      <c r="G172" s="19">
        <f t="shared" si="13"/>
        <v>217.7098</v>
      </c>
      <c r="H172" s="19">
        <f t="shared" si="14"/>
        <v>1088.549</v>
      </c>
      <c r="I172" s="22"/>
    </row>
    <row r="173" s="1" customFormat="1" ht="18" customHeight="1" spans="1:9">
      <c r="A173" s="15">
        <v>170</v>
      </c>
      <c r="B173" s="16" t="s">
        <v>169</v>
      </c>
      <c r="C173" s="17">
        <v>13.55</v>
      </c>
      <c r="D173" s="17">
        <v>13.55</v>
      </c>
      <c r="E173" s="18">
        <f t="shared" si="12"/>
        <v>10433.5</v>
      </c>
      <c r="F173" s="19">
        <f t="shared" si="11"/>
        <v>559.2356</v>
      </c>
      <c r="G173" s="19">
        <f t="shared" si="13"/>
        <v>139.8089</v>
      </c>
      <c r="H173" s="19">
        <f t="shared" si="14"/>
        <v>699.0445</v>
      </c>
      <c r="I173" s="22"/>
    </row>
    <row r="174" s="1" customFormat="1" ht="18" customHeight="1" spans="1:9">
      <c r="A174" s="15">
        <v>171</v>
      </c>
      <c r="B174" s="16" t="s">
        <v>170</v>
      </c>
      <c r="C174" s="17">
        <v>9.89</v>
      </c>
      <c r="D174" s="17">
        <v>9.89</v>
      </c>
      <c r="E174" s="18">
        <f t="shared" si="12"/>
        <v>7615.3</v>
      </c>
      <c r="F174" s="19">
        <f t="shared" si="11"/>
        <v>408.18008</v>
      </c>
      <c r="G174" s="19">
        <f t="shared" si="13"/>
        <v>102.04502</v>
      </c>
      <c r="H174" s="19">
        <f t="shared" si="14"/>
        <v>510.2251</v>
      </c>
      <c r="I174" s="22"/>
    </row>
    <row r="175" s="1" customFormat="1" ht="18" customHeight="1" spans="1:9">
      <c r="A175" s="15">
        <v>172</v>
      </c>
      <c r="B175" s="16" t="s">
        <v>171</v>
      </c>
      <c r="C175" s="17">
        <v>23.76</v>
      </c>
      <c r="D175" s="17">
        <v>23.76</v>
      </c>
      <c r="E175" s="18">
        <f t="shared" si="12"/>
        <v>18295.2</v>
      </c>
      <c r="F175" s="19">
        <f t="shared" si="11"/>
        <v>980.62272</v>
      </c>
      <c r="G175" s="19">
        <f t="shared" si="13"/>
        <v>245.15568</v>
      </c>
      <c r="H175" s="19">
        <f t="shared" si="14"/>
        <v>1225.7784</v>
      </c>
      <c r="I175" s="22"/>
    </row>
    <row r="176" s="1" customFormat="1" ht="18" customHeight="1" spans="1:9">
      <c r="A176" s="15">
        <v>173</v>
      </c>
      <c r="B176" s="16" t="s">
        <v>172</v>
      </c>
      <c r="C176" s="17">
        <v>17.92</v>
      </c>
      <c r="D176" s="17">
        <v>17.92</v>
      </c>
      <c r="E176" s="18">
        <f t="shared" si="12"/>
        <v>13798.4</v>
      </c>
      <c r="F176" s="19">
        <f t="shared" si="11"/>
        <v>739.59424</v>
      </c>
      <c r="G176" s="19">
        <f t="shared" si="13"/>
        <v>184.89856</v>
      </c>
      <c r="H176" s="19">
        <f t="shared" si="14"/>
        <v>924.4928</v>
      </c>
      <c r="I176" s="22"/>
    </row>
    <row r="177" s="1" customFormat="1" ht="18" customHeight="1" spans="1:9">
      <c r="A177" s="15">
        <v>174</v>
      </c>
      <c r="B177" s="16" t="s">
        <v>133</v>
      </c>
      <c r="C177" s="17">
        <v>10.14</v>
      </c>
      <c r="D177" s="17">
        <v>10.14</v>
      </c>
      <c r="E177" s="18">
        <f t="shared" si="12"/>
        <v>7807.8</v>
      </c>
      <c r="F177" s="19">
        <f t="shared" si="11"/>
        <v>418.49808</v>
      </c>
      <c r="G177" s="19">
        <f t="shared" si="13"/>
        <v>104.62452</v>
      </c>
      <c r="H177" s="19">
        <f t="shared" si="14"/>
        <v>523.1226</v>
      </c>
      <c r="I177" s="22"/>
    </row>
    <row r="178" s="1" customFormat="1" ht="18" customHeight="1" spans="1:9">
      <c r="A178" s="15">
        <v>175</v>
      </c>
      <c r="B178" s="16" t="s">
        <v>173</v>
      </c>
      <c r="C178" s="17">
        <v>13.6</v>
      </c>
      <c r="D178" s="17">
        <v>13.6</v>
      </c>
      <c r="E178" s="18">
        <f t="shared" si="12"/>
        <v>10472</v>
      </c>
      <c r="F178" s="19">
        <f t="shared" si="11"/>
        <v>561.2992</v>
      </c>
      <c r="G178" s="19">
        <f t="shared" si="13"/>
        <v>140.3248</v>
      </c>
      <c r="H178" s="19">
        <f t="shared" si="14"/>
        <v>701.624</v>
      </c>
      <c r="I178" s="22"/>
    </row>
    <row r="179" s="1" customFormat="1" ht="18" customHeight="1" spans="1:9">
      <c r="A179" s="15">
        <v>176</v>
      </c>
      <c r="B179" s="16" t="s">
        <v>103</v>
      </c>
      <c r="C179" s="17">
        <v>13.7</v>
      </c>
      <c r="D179" s="17">
        <v>13.7</v>
      </c>
      <c r="E179" s="18">
        <f t="shared" si="12"/>
        <v>10549</v>
      </c>
      <c r="F179" s="19">
        <f t="shared" si="11"/>
        <v>565.4264</v>
      </c>
      <c r="G179" s="19">
        <f t="shared" si="13"/>
        <v>141.3566</v>
      </c>
      <c r="H179" s="19">
        <f t="shared" si="14"/>
        <v>706.783</v>
      </c>
      <c r="I179" s="22"/>
    </row>
    <row r="180" s="1" customFormat="1" ht="18" customHeight="1" spans="1:9">
      <c r="A180" s="15">
        <v>177</v>
      </c>
      <c r="B180" s="16" t="s">
        <v>133</v>
      </c>
      <c r="C180" s="17">
        <v>13.55</v>
      </c>
      <c r="D180" s="17">
        <v>13.55</v>
      </c>
      <c r="E180" s="18">
        <f t="shared" si="12"/>
        <v>10433.5</v>
      </c>
      <c r="F180" s="19">
        <f t="shared" si="11"/>
        <v>559.2356</v>
      </c>
      <c r="G180" s="19">
        <f t="shared" si="13"/>
        <v>139.8089</v>
      </c>
      <c r="H180" s="19">
        <f t="shared" si="14"/>
        <v>699.0445</v>
      </c>
      <c r="I180" s="22"/>
    </row>
    <row r="181" s="1" customFormat="1" ht="18" customHeight="1" spans="1:9">
      <c r="A181" s="15">
        <v>178</v>
      </c>
      <c r="B181" s="16" t="s">
        <v>174</v>
      </c>
      <c r="C181" s="17">
        <v>17.5</v>
      </c>
      <c r="D181" s="17">
        <v>17.5</v>
      </c>
      <c r="E181" s="18">
        <f t="shared" si="12"/>
        <v>13475</v>
      </c>
      <c r="F181" s="19">
        <f t="shared" si="11"/>
        <v>722.26</v>
      </c>
      <c r="G181" s="19">
        <f t="shared" si="13"/>
        <v>180.565</v>
      </c>
      <c r="H181" s="19">
        <f t="shared" si="14"/>
        <v>902.825</v>
      </c>
      <c r="I181" s="22"/>
    </row>
    <row r="182" s="1" customFormat="1" ht="18" customHeight="1" spans="1:9">
      <c r="A182" s="15">
        <v>179</v>
      </c>
      <c r="B182" s="16" t="s">
        <v>175</v>
      </c>
      <c r="C182" s="17">
        <v>13.51</v>
      </c>
      <c r="D182" s="17">
        <v>13.51</v>
      </c>
      <c r="E182" s="18">
        <f t="shared" si="12"/>
        <v>10402.7</v>
      </c>
      <c r="F182" s="19">
        <f t="shared" si="11"/>
        <v>557.58472</v>
      </c>
      <c r="G182" s="19">
        <f t="shared" si="13"/>
        <v>139.39618</v>
      </c>
      <c r="H182" s="19">
        <f t="shared" si="14"/>
        <v>696.9809</v>
      </c>
      <c r="I182" s="22"/>
    </row>
    <row r="183" s="1" customFormat="1" ht="18" customHeight="1" spans="1:9">
      <c r="A183" s="15">
        <v>180</v>
      </c>
      <c r="B183" s="24" t="s">
        <v>176</v>
      </c>
      <c r="C183" s="17">
        <v>35.18</v>
      </c>
      <c r="D183" s="17">
        <v>35.18</v>
      </c>
      <c r="E183" s="18">
        <f t="shared" si="12"/>
        <v>27088.6</v>
      </c>
      <c r="F183" s="19">
        <f t="shared" si="11"/>
        <v>1451.94896</v>
      </c>
      <c r="G183" s="19">
        <f t="shared" si="13"/>
        <v>362.98724</v>
      </c>
      <c r="H183" s="19">
        <f t="shared" si="14"/>
        <v>1814.9362</v>
      </c>
      <c r="I183" s="22"/>
    </row>
    <row r="184" s="1" customFormat="1" ht="18" customHeight="1" spans="1:9">
      <c r="A184" s="15">
        <v>181</v>
      </c>
      <c r="B184" s="16" t="s">
        <v>177</v>
      </c>
      <c r="C184" s="17">
        <v>21.27</v>
      </c>
      <c r="D184" s="17">
        <v>21.27</v>
      </c>
      <c r="E184" s="18">
        <f t="shared" si="12"/>
        <v>16377.9</v>
      </c>
      <c r="F184" s="19">
        <f t="shared" si="11"/>
        <v>877.85544</v>
      </c>
      <c r="G184" s="19">
        <f t="shared" si="13"/>
        <v>219.46386</v>
      </c>
      <c r="H184" s="19">
        <f t="shared" si="14"/>
        <v>1097.3193</v>
      </c>
      <c r="I184" s="22"/>
    </row>
    <row r="185" s="1" customFormat="1" ht="18" customHeight="1" spans="1:9">
      <c r="A185" s="15">
        <v>182</v>
      </c>
      <c r="B185" s="24" t="s">
        <v>178</v>
      </c>
      <c r="C185" s="17">
        <v>21.48</v>
      </c>
      <c r="D185" s="17">
        <v>21.48</v>
      </c>
      <c r="E185" s="18">
        <f t="shared" si="12"/>
        <v>16539.6</v>
      </c>
      <c r="F185" s="19">
        <f t="shared" si="11"/>
        <v>886.52256</v>
      </c>
      <c r="G185" s="19">
        <f t="shared" si="13"/>
        <v>221.63064</v>
      </c>
      <c r="H185" s="19">
        <f t="shared" si="14"/>
        <v>1108.1532</v>
      </c>
      <c r="I185" s="22"/>
    </row>
    <row r="186" s="1" customFormat="1" ht="18" customHeight="1" spans="1:9">
      <c r="A186" s="15">
        <v>183</v>
      </c>
      <c r="B186" s="16" t="s">
        <v>179</v>
      </c>
      <c r="C186" s="17">
        <v>16.73</v>
      </c>
      <c r="D186" s="17">
        <v>16.73</v>
      </c>
      <c r="E186" s="18">
        <f t="shared" si="12"/>
        <v>12882.1</v>
      </c>
      <c r="F186" s="19">
        <f t="shared" si="11"/>
        <v>690.48056</v>
      </c>
      <c r="G186" s="19">
        <f t="shared" si="13"/>
        <v>172.62014</v>
      </c>
      <c r="H186" s="19">
        <f t="shared" si="14"/>
        <v>863.1007</v>
      </c>
      <c r="I186" s="22"/>
    </row>
    <row r="187" s="1" customFormat="1" ht="18" customHeight="1" spans="1:9">
      <c r="A187" s="15">
        <v>184</v>
      </c>
      <c r="B187" s="16" t="s">
        <v>180</v>
      </c>
      <c r="C187" s="17">
        <v>20.54</v>
      </c>
      <c r="D187" s="17">
        <v>20.54</v>
      </c>
      <c r="E187" s="18">
        <f t="shared" si="12"/>
        <v>15815.8</v>
      </c>
      <c r="F187" s="19">
        <f t="shared" si="11"/>
        <v>847.72688</v>
      </c>
      <c r="G187" s="19">
        <f t="shared" si="13"/>
        <v>211.93172</v>
      </c>
      <c r="H187" s="19">
        <f t="shared" si="14"/>
        <v>1059.6586</v>
      </c>
      <c r="I187" s="22"/>
    </row>
    <row r="188" s="1" customFormat="1" ht="18" customHeight="1" spans="1:9">
      <c r="A188" s="15">
        <v>185</v>
      </c>
      <c r="B188" s="24" t="s">
        <v>181</v>
      </c>
      <c r="C188" s="17">
        <v>21.6</v>
      </c>
      <c r="D188" s="17">
        <v>21.6</v>
      </c>
      <c r="E188" s="18">
        <f t="shared" si="12"/>
        <v>16632</v>
      </c>
      <c r="F188" s="19">
        <f t="shared" si="11"/>
        <v>891.4752</v>
      </c>
      <c r="G188" s="19">
        <f t="shared" si="13"/>
        <v>222.8688</v>
      </c>
      <c r="H188" s="19">
        <f t="shared" si="14"/>
        <v>1114.344</v>
      </c>
      <c r="I188" s="22"/>
    </row>
    <row r="189" s="1" customFormat="1" ht="18" customHeight="1" spans="1:9">
      <c r="A189" s="15">
        <v>186</v>
      </c>
      <c r="B189" s="16" t="s">
        <v>133</v>
      </c>
      <c r="C189" s="17">
        <v>16.86</v>
      </c>
      <c r="D189" s="17">
        <v>16.86</v>
      </c>
      <c r="E189" s="18">
        <f t="shared" si="12"/>
        <v>12982.2</v>
      </c>
      <c r="F189" s="19">
        <f t="shared" si="11"/>
        <v>695.84592</v>
      </c>
      <c r="G189" s="19">
        <f t="shared" si="13"/>
        <v>173.96148</v>
      </c>
      <c r="H189" s="19">
        <f t="shared" si="14"/>
        <v>869.8074</v>
      </c>
      <c r="I189" s="22"/>
    </row>
    <row r="190" s="1" customFormat="1" ht="18" customHeight="1" spans="1:9">
      <c r="A190" s="15">
        <v>187</v>
      </c>
      <c r="B190" s="16" t="s">
        <v>182</v>
      </c>
      <c r="C190" s="17">
        <v>13.6</v>
      </c>
      <c r="D190" s="17">
        <v>13.6</v>
      </c>
      <c r="E190" s="18">
        <f t="shared" si="12"/>
        <v>10472</v>
      </c>
      <c r="F190" s="19">
        <f t="shared" si="11"/>
        <v>561.2992</v>
      </c>
      <c r="G190" s="19">
        <f t="shared" si="13"/>
        <v>140.3248</v>
      </c>
      <c r="H190" s="19">
        <f t="shared" si="14"/>
        <v>701.624</v>
      </c>
      <c r="I190" s="22"/>
    </row>
    <row r="191" s="1" customFormat="1" ht="18" customHeight="1" spans="1:9">
      <c r="A191" s="15">
        <v>188</v>
      </c>
      <c r="B191" s="16" t="s">
        <v>183</v>
      </c>
      <c r="C191" s="17">
        <v>16.9</v>
      </c>
      <c r="D191" s="17">
        <v>16.9</v>
      </c>
      <c r="E191" s="18">
        <f t="shared" si="12"/>
        <v>13013</v>
      </c>
      <c r="F191" s="19">
        <f t="shared" si="11"/>
        <v>697.4968</v>
      </c>
      <c r="G191" s="19">
        <f t="shared" si="13"/>
        <v>174.3742</v>
      </c>
      <c r="H191" s="19">
        <f t="shared" si="14"/>
        <v>871.871</v>
      </c>
      <c r="I191" s="22"/>
    </row>
    <row r="192" s="1" customFormat="1" ht="18" customHeight="1" spans="1:9">
      <c r="A192" s="15">
        <v>189</v>
      </c>
      <c r="B192" s="16" t="s">
        <v>184</v>
      </c>
      <c r="C192" s="17">
        <v>10.06</v>
      </c>
      <c r="D192" s="17">
        <v>10.06</v>
      </c>
      <c r="E192" s="18">
        <f t="shared" si="12"/>
        <v>7746.2</v>
      </c>
      <c r="F192" s="19">
        <f t="shared" si="11"/>
        <v>415.19632</v>
      </c>
      <c r="G192" s="19">
        <f t="shared" si="13"/>
        <v>103.79908</v>
      </c>
      <c r="H192" s="19">
        <f t="shared" si="14"/>
        <v>518.9954</v>
      </c>
      <c r="I192" s="22"/>
    </row>
    <row r="193" s="1" customFormat="1" ht="18" customHeight="1" spans="1:9">
      <c r="A193" s="15">
        <v>190</v>
      </c>
      <c r="B193" s="16" t="s">
        <v>185</v>
      </c>
      <c r="C193" s="17">
        <v>20.61</v>
      </c>
      <c r="D193" s="17">
        <v>20.61</v>
      </c>
      <c r="E193" s="18">
        <f t="shared" si="12"/>
        <v>15869.7</v>
      </c>
      <c r="F193" s="19">
        <f t="shared" si="11"/>
        <v>850.61592</v>
      </c>
      <c r="G193" s="19">
        <f t="shared" si="13"/>
        <v>212.65398</v>
      </c>
      <c r="H193" s="19">
        <f t="shared" si="14"/>
        <v>1063.2699</v>
      </c>
      <c r="I193" s="22"/>
    </row>
    <row r="194" s="1" customFormat="1" ht="18" customHeight="1" spans="1:9">
      <c r="A194" s="15">
        <v>191</v>
      </c>
      <c r="B194" s="16" t="s">
        <v>186</v>
      </c>
      <c r="C194" s="17">
        <v>17.32</v>
      </c>
      <c r="D194" s="17">
        <v>17.32</v>
      </c>
      <c r="E194" s="18">
        <f t="shared" si="12"/>
        <v>13336.4</v>
      </c>
      <c r="F194" s="19">
        <f t="shared" si="11"/>
        <v>714.83104</v>
      </c>
      <c r="G194" s="19">
        <f t="shared" si="13"/>
        <v>178.70776</v>
      </c>
      <c r="H194" s="19">
        <f t="shared" si="14"/>
        <v>893.5388</v>
      </c>
      <c r="I194" s="22"/>
    </row>
    <row r="195" s="1" customFormat="1" ht="18" customHeight="1" spans="1:9">
      <c r="A195" s="15">
        <v>192</v>
      </c>
      <c r="B195" s="16" t="s">
        <v>187</v>
      </c>
      <c r="C195" s="17">
        <v>28.58</v>
      </c>
      <c r="D195" s="17">
        <v>28.58</v>
      </c>
      <c r="E195" s="18">
        <f t="shared" si="12"/>
        <v>22006.6</v>
      </c>
      <c r="F195" s="19">
        <f t="shared" si="11"/>
        <v>1179.55376</v>
      </c>
      <c r="G195" s="19">
        <f t="shared" si="13"/>
        <v>294.88844</v>
      </c>
      <c r="H195" s="19">
        <f t="shared" si="14"/>
        <v>1474.4422</v>
      </c>
      <c r="I195" s="22"/>
    </row>
    <row r="196" s="1" customFormat="1" ht="18" customHeight="1" spans="1:9">
      <c r="A196" s="15">
        <v>193</v>
      </c>
      <c r="B196" s="16" t="s">
        <v>188</v>
      </c>
      <c r="C196" s="17">
        <v>17.35</v>
      </c>
      <c r="D196" s="17">
        <v>17.35</v>
      </c>
      <c r="E196" s="18">
        <f t="shared" si="12"/>
        <v>13359.5</v>
      </c>
      <c r="F196" s="19">
        <f t="shared" si="11"/>
        <v>716.0692</v>
      </c>
      <c r="G196" s="19">
        <f t="shared" si="13"/>
        <v>179.0173</v>
      </c>
      <c r="H196" s="19">
        <f t="shared" si="14"/>
        <v>895.0865</v>
      </c>
      <c r="I196" s="22"/>
    </row>
    <row r="197" s="1" customFormat="1" ht="18" customHeight="1" spans="1:9">
      <c r="A197" s="15">
        <v>194</v>
      </c>
      <c r="B197" s="16" t="s">
        <v>189</v>
      </c>
      <c r="C197" s="17">
        <v>21.99</v>
      </c>
      <c r="D197" s="17">
        <v>21.99</v>
      </c>
      <c r="E197" s="18">
        <f t="shared" si="12"/>
        <v>16932.3</v>
      </c>
      <c r="F197" s="19">
        <f t="shared" ref="F197:F260" si="15">H197*80%</f>
        <v>907.57128</v>
      </c>
      <c r="G197" s="19">
        <f t="shared" si="13"/>
        <v>226.89282</v>
      </c>
      <c r="H197" s="19">
        <f t="shared" si="14"/>
        <v>1134.4641</v>
      </c>
      <c r="I197" s="22"/>
    </row>
    <row r="198" s="1" customFormat="1" ht="18" customHeight="1" spans="1:9">
      <c r="A198" s="15">
        <v>195</v>
      </c>
      <c r="B198" s="16" t="s">
        <v>190</v>
      </c>
      <c r="C198" s="17">
        <v>17.3</v>
      </c>
      <c r="D198" s="17">
        <v>17.3</v>
      </c>
      <c r="E198" s="18">
        <f t="shared" si="12"/>
        <v>13321</v>
      </c>
      <c r="F198" s="19">
        <f t="shared" si="15"/>
        <v>714.0056</v>
      </c>
      <c r="G198" s="19">
        <f t="shared" si="13"/>
        <v>178.5014</v>
      </c>
      <c r="H198" s="19">
        <f t="shared" si="14"/>
        <v>892.507</v>
      </c>
      <c r="I198" s="22"/>
    </row>
    <row r="199" s="1" customFormat="1" ht="18" customHeight="1" spans="1:9">
      <c r="A199" s="15">
        <v>196</v>
      </c>
      <c r="B199" s="16" t="s">
        <v>191</v>
      </c>
      <c r="C199" s="17">
        <v>13.51</v>
      </c>
      <c r="D199" s="17">
        <v>13.51</v>
      </c>
      <c r="E199" s="18">
        <f t="shared" si="12"/>
        <v>10402.7</v>
      </c>
      <c r="F199" s="19">
        <f t="shared" si="15"/>
        <v>557.58472</v>
      </c>
      <c r="G199" s="19">
        <f t="shared" si="13"/>
        <v>139.39618</v>
      </c>
      <c r="H199" s="19">
        <f t="shared" si="14"/>
        <v>696.9809</v>
      </c>
      <c r="I199" s="22"/>
    </row>
    <row r="200" s="1" customFormat="1" ht="18" customHeight="1" spans="1:9">
      <c r="A200" s="15">
        <v>197</v>
      </c>
      <c r="B200" s="16" t="s">
        <v>192</v>
      </c>
      <c r="C200" s="17">
        <v>20.74</v>
      </c>
      <c r="D200" s="17">
        <v>20.74</v>
      </c>
      <c r="E200" s="18">
        <f t="shared" si="12"/>
        <v>15969.8</v>
      </c>
      <c r="F200" s="19">
        <f t="shared" si="15"/>
        <v>855.98128</v>
      </c>
      <c r="G200" s="19">
        <f t="shared" si="13"/>
        <v>213.99532</v>
      </c>
      <c r="H200" s="19">
        <f t="shared" si="14"/>
        <v>1069.9766</v>
      </c>
      <c r="I200" s="22"/>
    </row>
    <row r="201" s="1" customFormat="1" ht="18" customHeight="1" spans="1:9">
      <c r="A201" s="15">
        <v>198</v>
      </c>
      <c r="B201" s="16" t="s">
        <v>193</v>
      </c>
      <c r="C201" s="17">
        <v>13.6</v>
      </c>
      <c r="D201" s="17">
        <v>13.6</v>
      </c>
      <c r="E201" s="18">
        <f t="shared" si="12"/>
        <v>10472</v>
      </c>
      <c r="F201" s="19">
        <f t="shared" si="15"/>
        <v>561.2992</v>
      </c>
      <c r="G201" s="19">
        <f t="shared" si="13"/>
        <v>140.3248</v>
      </c>
      <c r="H201" s="19">
        <f t="shared" si="14"/>
        <v>701.624</v>
      </c>
      <c r="I201" s="22"/>
    </row>
    <row r="202" s="1" customFormat="1" ht="18" customHeight="1" spans="1:9">
      <c r="A202" s="15">
        <v>199</v>
      </c>
      <c r="B202" s="16" t="s">
        <v>194</v>
      </c>
      <c r="C202" s="17">
        <v>13.9</v>
      </c>
      <c r="D202" s="17">
        <v>13.9</v>
      </c>
      <c r="E202" s="18">
        <f t="shared" si="12"/>
        <v>10703</v>
      </c>
      <c r="F202" s="19">
        <f t="shared" si="15"/>
        <v>573.6808</v>
      </c>
      <c r="G202" s="19">
        <f t="shared" si="13"/>
        <v>143.4202</v>
      </c>
      <c r="H202" s="19">
        <f t="shared" si="14"/>
        <v>717.101</v>
      </c>
      <c r="I202" s="22"/>
    </row>
    <row r="203" s="1" customFormat="1" ht="18" customHeight="1" spans="1:9">
      <c r="A203" s="15">
        <v>200</v>
      </c>
      <c r="B203" s="16" t="s">
        <v>195</v>
      </c>
      <c r="C203" s="17">
        <v>21.59</v>
      </c>
      <c r="D203" s="17">
        <v>21.59</v>
      </c>
      <c r="E203" s="18">
        <f t="shared" si="12"/>
        <v>16624.3</v>
      </c>
      <c r="F203" s="19">
        <f t="shared" si="15"/>
        <v>891.06248</v>
      </c>
      <c r="G203" s="19">
        <f t="shared" si="13"/>
        <v>222.76562</v>
      </c>
      <c r="H203" s="19">
        <f t="shared" si="14"/>
        <v>1113.8281</v>
      </c>
      <c r="I203" s="22"/>
    </row>
    <row r="204" s="1" customFormat="1" ht="18" customHeight="1" spans="1:9">
      <c r="A204" s="15">
        <v>201</v>
      </c>
      <c r="B204" s="16" t="s">
        <v>166</v>
      </c>
      <c r="C204" s="17">
        <v>17.1</v>
      </c>
      <c r="D204" s="17">
        <v>17.1</v>
      </c>
      <c r="E204" s="18">
        <f t="shared" si="12"/>
        <v>13167</v>
      </c>
      <c r="F204" s="19">
        <f t="shared" si="15"/>
        <v>705.7512</v>
      </c>
      <c r="G204" s="19">
        <f t="shared" si="13"/>
        <v>176.4378</v>
      </c>
      <c r="H204" s="19">
        <f t="shared" si="14"/>
        <v>882.189</v>
      </c>
      <c r="I204" s="22"/>
    </row>
    <row r="205" s="1" customFormat="1" ht="18" customHeight="1" spans="1:9">
      <c r="A205" s="15">
        <v>202</v>
      </c>
      <c r="B205" s="16" t="s">
        <v>196</v>
      </c>
      <c r="C205" s="17">
        <v>6.78</v>
      </c>
      <c r="D205" s="17">
        <v>6.78</v>
      </c>
      <c r="E205" s="18">
        <f t="shared" si="12"/>
        <v>5220.6</v>
      </c>
      <c r="F205" s="19">
        <f t="shared" si="15"/>
        <v>279.82416</v>
      </c>
      <c r="G205" s="19">
        <f t="shared" si="13"/>
        <v>69.95604</v>
      </c>
      <c r="H205" s="19">
        <f t="shared" si="14"/>
        <v>349.7802</v>
      </c>
      <c r="I205" s="22"/>
    </row>
    <row r="206" s="1" customFormat="1" ht="18" customHeight="1" spans="1:9">
      <c r="A206" s="15">
        <v>203</v>
      </c>
      <c r="B206" s="16" t="s">
        <v>151</v>
      </c>
      <c r="C206" s="26">
        <v>18.21</v>
      </c>
      <c r="D206" s="26">
        <v>18.21</v>
      </c>
      <c r="E206" s="18">
        <f t="shared" si="12"/>
        <v>14021.7</v>
      </c>
      <c r="F206" s="19">
        <f t="shared" si="15"/>
        <v>751.56312</v>
      </c>
      <c r="G206" s="19">
        <f t="shared" si="13"/>
        <v>187.89078</v>
      </c>
      <c r="H206" s="19">
        <f t="shared" si="14"/>
        <v>939.4539</v>
      </c>
      <c r="I206" s="22"/>
    </row>
    <row r="207" s="1" customFormat="1" ht="18" customHeight="1" spans="1:9">
      <c r="A207" s="15">
        <v>204</v>
      </c>
      <c r="B207" s="16" t="s">
        <v>197</v>
      </c>
      <c r="C207" s="17">
        <v>13.49</v>
      </c>
      <c r="D207" s="17">
        <v>13.49</v>
      </c>
      <c r="E207" s="18">
        <f t="shared" si="12"/>
        <v>10387.3</v>
      </c>
      <c r="F207" s="19">
        <f t="shared" si="15"/>
        <v>556.75928</v>
      </c>
      <c r="G207" s="19">
        <f t="shared" si="13"/>
        <v>139.18982</v>
      </c>
      <c r="H207" s="19">
        <f t="shared" si="14"/>
        <v>695.9491</v>
      </c>
      <c r="I207" s="22"/>
    </row>
    <row r="208" s="1" customFormat="1" ht="18" customHeight="1" spans="1:9">
      <c r="A208" s="15">
        <v>205</v>
      </c>
      <c r="B208" s="16" t="s">
        <v>198</v>
      </c>
      <c r="C208" s="17">
        <v>37.06</v>
      </c>
      <c r="D208" s="17">
        <v>37.06</v>
      </c>
      <c r="E208" s="18">
        <f t="shared" si="12"/>
        <v>28536.2</v>
      </c>
      <c r="F208" s="19">
        <f t="shared" si="15"/>
        <v>1529.54032</v>
      </c>
      <c r="G208" s="19">
        <f t="shared" si="13"/>
        <v>382.38508</v>
      </c>
      <c r="H208" s="19">
        <f t="shared" si="14"/>
        <v>1911.9254</v>
      </c>
      <c r="I208" s="22"/>
    </row>
    <row r="209" s="1" customFormat="1" ht="18" customHeight="1" spans="1:9">
      <c r="A209" s="15">
        <v>206</v>
      </c>
      <c r="B209" s="16" t="s">
        <v>199</v>
      </c>
      <c r="C209" s="17">
        <v>23.69</v>
      </c>
      <c r="D209" s="17">
        <v>23.69</v>
      </c>
      <c r="E209" s="18">
        <f t="shared" si="12"/>
        <v>18241.3</v>
      </c>
      <c r="F209" s="19">
        <f t="shared" si="15"/>
        <v>977.73368</v>
      </c>
      <c r="G209" s="19">
        <f t="shared" si="13"/>
        <v>244.43342</v>
      </c>
      <c r="H209" s="19">
        <f t="shared" si="14"/>
        <v>1222.1671</v>
      </c>
      <c r="I209" s="22"/>
    </row>
    <row r="210" s="1" customFormat="1" ht="18" customHeight="1" spans="1:9">
      <c r="A210" s="15">
        <v>207</v>
      </c>
      <c r="B210" s="20" t="s">
        <v>200</v>
      </c>
      <c r="C210" s="21">
        <v>13.74</v>
      </c>
      <c r="D210" s="21">
        <v>13.74</v>
      </c>
      <c r="E210" s="18">
        <f t="shared" si="12"/>
        <v>10579.8</v>
      </c>
      <c r="F210" s="19">
        <f t="shared" si="15"/>
        <v>567.07728</v>
      </c>
      <c r="G210" s="19">
        <f t="shared" si="13"/>
        <v>141.76932</v>
      </c>
      <c r="H210" s="19">
        <f t="shared" si="14"/>
        <v>708.8466</v>
      </c>
      <c r="I210" s="22"/>
    </row>
    <row r="211" s="1" customFormat="1" ht="18" customHeight="1" spans="1:9">
      <c r="A211" s="15">
        <v>208</v>
      </c>
      <c r="B211" s="16" t="s">
        <v>201</v>
      </c>
      <c r="C211" s="17">
        <v>10.7</v>
      </c>
      <c r="D211" s="17">
        <v>10.7</v>
      </c>
      <c r="E211" s="18">
        <f t="shared" si="12"/>
        <v>8239</v>
      </c>
      <c r="F211" s="19">
        <f t="shared" si="15"/>
        <v>441.6104</v>
      </c>
      <c r="G211" s="19">
        <f t="shared" si="13"/>
        <v>110.4026</v>
      </c>
      <c r="H211" s="19">
        <f t="shared" si="14"/>
        <v>552.013</v>
      </c>
      <c r="I211" s="22"/>
    </row>
    <row r="212" s="1" customFormat="1" ht="18" customHeight="1" spans="1:9">
      <c r="A212" s="15">
        <v>209</v>
      </c>
      <c r="B212" s="16" t="s">
        <v>202</v>
      </c>
      <c r="C212" s="17">
        <v>14.4</v>
      </c>
      <c r="D212" s="17">
        <v>14.4</v>
      </c>
      <c r="E212" s="18">
        <f t="shared" si="12"/>
        <v>11088</v>
      </c>
      <c r="F212" s="19">
        <f t="shared" si="15"/>
        <v>594.3168</v>
      </c>
      <c r="G212" s="19">
        <f t="shared" si="13"/>
        <v>148.5792</v>
      </c>
      <c r="H212" s="19">
        <f t="shared" si="14"/>
        <v>742.896</v>
      </c>
      <c r="I212" s="22"/>
    </row>
    <row r="213" s="1" customFormat="1" ht="18" customHeight="1" spans="1:9">
      <c r="A213" s="15">
        <v>210</v>
      </c>
      <c r="B213" s="16" t="s">
        <v>203</v>
      </c>
      <c r="C213" s="17">
        <v>17</v>
      </c>
      <c r="D213" s="17">
        <v>17</v>
      </c>
      <c r="E213" s="18">
        <f t="shared" si="12"/>
        <v>13090</v>
      </c>
      <c r="F213" s="19">
        <f t="shared" si="15"/>
        <v>701.624</v>
      </c>
      <c r="G213" s="19">
        <f t="shared" si="13"/>
        <v>175.406</v>
      </c>
      <c r="H213" s="19">
        <f t="shared" si="14"/>
        <v>877.03</v>
      </c>
      <c r="I213" s="22"/>
    </row>
    <row r="214" s="1" customFormat="1" ht="18" customHeight="1" spans="1:9">
      <c r="A214" s="15">
        <v>211</v>
      </c>
      <c r="B214" s="16" t="s">
        <v>204</v>
      </c>
      <c r="C214" s="17">
        <v>13.65</v>
      </c>
      <c r="D214" s="17">
        <v>13.65</v>
      </c>
      <c r="E214" s="18">
        <f t="shared" si="12"/>
        <v>10510.5</v>
      </c>
      <c r="F214" s="19">
        <f t="shared" si="15"/>
        <v>563.3628</v>
      </c>
      <c r="G214" s="19">
        <f t="shared" si="13"/>
        <v>140.8407</v>
      </c>
      <c r="H214" s="19">
        <f t="shared" si="14"/>
        <v>704.2035</v>
      </c>
      <c r="I214" s="22"/>
    </row>
    <row r="215" s="1" customFormat="1" ht="18" customHeight="1" spans="1:9">
      <c r="A215" s="15">
        <v>212</v>
      </c>
      <c r="B215" s="16" t="s">
        <v>205</v>
      </c>
      <c r="C215" s="17">
        <v>7.7</v>
      </c>
      <c r="D215" s="17">
        <v>7.7</v>
      </c>
      <c r="E215" s="18">
        <f t="shared" si="12"/>
        <v>5929</v>
      </c>
      <c r="F215" s="19">
        <f t="shared" si="15"/>
        <v>317.7944</v>
      </c>
      <c r="G215" s="19">
        <f t="shared" si="13"/>
        <v>79.4486</v>
      </c>
      <c r="H215" s="19">
        <f t="shared" si="14"/>
        <v>397.243</v>
      </c>
      <c r="I215" s="22"/>
    </row>
    <row r="216" s="1" customFormat="1" ht="18" customHeight="1" spans="1:9">
      <c r="A216" s="15">
        <v>213</v>
      </c>
      <c r="B216" s="16" t="s">
        <v>206</v>
      </c>
      <c r="C216" s="17">
        <v>14.8</v>
      </c>
      <c r="D216" s="17">
        <v>14.8</v>
      </c>
      <c r="E216" s="18">
        <f t="shared" ref="E216:E255" si="16">D216*770</f>
        <v>11396</v>
      </c>
      <c r="F216" s="19">
        <f t="shared" si="15"/>
        <v>610.8256</v>
      </c>
      <c r="G216" s="19">
        <f t="shared" ref="G216:G255" si="17">H216*20%</f>
        <v>152.7064</v>
      </c>
      <c r="H216" s="19">
        <f t="shared" ref="H216:H255" si="18">D216*51.59</f>
        <v>763.532</v>
      </c>
      <c r="I216" s="22"/>
    </row>
    <row r="217" s="1" customFormat="1" ht="18" customHeight="1" spans="1:9">
      <c r="A217" s="15">
        <v>214</v>
      </c>
      <c r="B217" s="16" t="s">
        <v>207</v>
      </c>
      <c r="C217" s="17">
        <v>21.24</v>
      </c>
      <c r="D217" s="17">
        <v>21.24</v>
      </c>
      <c r="E217" s="18">
        <f t="shared" si="16"/>
        <v>16354.8</v>
      </c>
      <c r="F217" s="19">
        <f t="shared" si="15"/>
        <v>876.61728</v>
      </c>
      <c r="G217" s="19">
        <f t="shared" si="17"/>
        <v>219.15432</v>
      </c>
      <c r="H217" s="19">
        <f t="shared" si="18"/>
        <v>1095.7716</v>
      </c>
      <c r="I217" s="22"/>
    </row>
    <row r="218" s="1" customFormat="1" ht="18" customHeight="1" spans="1:9">
      <c r="A218" s="15">
        <v>215</v>
      </c>
      <c r="B218" s="16" t="s">
        <v>208</v>
      </c>
      <c r="C218" s="17">
        <v>32.93</v>
      </c>
      <c r="D218" s="17">
        <v>32.93</v>
      </c>
      <c r="E218" s="18">
        <f t="shared" si="16"/>
        <v>25356.1</v>
      </c>
      <c r="F218" s="19">
        <f t="shared" si="15"/>
        <v>1359.08696</v>
      </c>
      <c r="G218" s="19">
        <f t="shared" si="17"/>
        <v>339.77174</v>
      </c>
      <c r="H218" s="19">
        <f t="shared" si="18"/>
        <v>1698.8587</v>
      </c>
      <c r="I218" s="22"/>
    </row>
    <row r="219" s="1" customFormat="1" ht="18" customHeight="1" spans="1:9">
      <c r="A219" s="15">
        <v>216</v>
      </c>
      <c r="B219" s="16" t="s">
        <v>209</v>
      </c>
      <c r="C219" s="17">
        <v>10.6</v>
      </c>
      <c r="D219" s="17">
        <v>10.6</v>
      </c>
      <c r="E219" s="18">
        <f t="shared" si="16"/>
        <v>8162</v>
      </c>
      <c r="F219" s="19">
        <f t="shared" si="15"/>
        <v>437.4832</v>
      </c>
      <c r="G219" s="19">
        <f t="shared" si="17"/>
        <v>109.3708</v>
      </c>
      <c r="H219" s="19">
        <f t="shared" si="18"/>
        <v>546.854</v>
      </c>
      <c r="I219" s="22"/>
    </row>
    <row r="220" s="1" customFormat="1" ht="18" customHeight="1" spans="1:9">
      <c r="A220" s="15">
        <v>217</v>
      </c>
      <c r="B220" s="25" t="s">
        <v>210</v>
      </c>
      <c r="C220" s="17">
        <v>17.5</v>
      </c>
      <c r="D220" s="17">
        <v>17.5</v>
      </c>
      <c r="E220" s="18">
        <f t="shared" si="16"/>
        <v>13475</v>
      </c>
      <c r="F220" s="19">
        <f t="shared" si="15"/>
        <v>722.26</v>
      </c>
      <c r="G220" s="19">
        <f t="shared" si="17"/>
        <v>180.565</v>
      </c>
      <c r="H220" s="19">
        <f t="shared" si="18"/>
        <v>902.825</v>
      </c>
      <c r="I220" s="22"/>
    </row>
    <row r="221" s="1" customFormat="1" ht="18" customHeight="1" spans="1:9">
      <c r="A221" s="15">
        <v>218</v>
      </c>
      <c r="B221" s="25" t="s">
        <v>211</v>
      </c>
      <c r="C221" s="17">
        <v>20.87</v>
      </c>
      <c r="D221" s="17">
        <v>20.87</v>
      </c>
      <c r="E221" s="18">
        <f t="shared" si="16"/>
        <v>16069.9</v>
      </c>
      <c r="F221" s="19">
        <f t="shared" si="15"/>
        <v>861.34664</v>
      </c>
      <c r="G221" s="19">
        <f t="shared" si="17"/>
        <v>215.33666</v>
      </c>
      <c r="H221" s="19">
        <f t="shared" si="18"/>
        <v>1076.6833</v>
      </c>
      <c r="I221" s="22"/>
    </row>
    <row r="222" s="1" customFormat="1" ht="18" customHeight="1" spans="1:9">
      <c r="A222" s="15">
        <v>219</v>
      </c>
      <c r="B222" s="24" t="s">
        <v>212</v>
      </c>
      <c r="C222" s="17">
        <v>17.45</v>
      </c>
      <c r="D222" s="17">
        <v>17.45</v>
      </c>
      <c r="E222" s="18">
        <f t="shared" si="16"/>
        <v>13436.5</v>
      </c>
      <c r="F222" s="19">
        <f t="shared" si="15"/>
        <v>720.1964</v>
      </c>
      <c r="G222" s="19">
        <f t="shared" si="17"/>
        <v>180.0491</v>
      </c>
      <c r="H222" s="19">
        <f t="shared" si="18"/>
        <v>900.2455</v>
      </c>
      <c r="I222" s="22"/>
    </row>
    <row r="223" s="1" customFormat="1" ht="18" customHeight="1" spans="1:9">
      <c r="A223" s="15">
        <v>220</v>
      </c>
      <c r="B223" s="16" t="s">
        <v>213</v>
      </c>
      <c r="C223" s="17">
        <v>40.44</v>
      </c>
      <c r="D223" s="17">
        <v>40.44</v>
      </c>
      <c r="E223" s="18">
        <f t="shared" si="16"/>
        <v>31138.8</v>
      </c>
      <c r="F223" s="19">
        <f t="shared" si="15"/>
        <v>1669.03968</v>
      </c>
      <c r="G223" s="19">
        <f t="shared" si="17"/>
        <v>417.25992</v>
      </c>
      <c r="H223" s="19">
        <f t="shared" si="18"/>
        <v>2086.2996</v>
      </c>
      <c r="I223" s="22"/>
    </row>
    <row r="224" s="1" customFormat="1" ht="18" customHeight="1" spans="1:9">
      <c r="A224" s="15">
        <v>221</v>
      </c>
      <c r="B224" s="16" t="s">
        <v>214</v>
      </c>
      <c r="C224" s="17">
        <v>52.25</v>
      </c>
      <c r="D224" s="17">
        <v>52.25</v>
      </c>
      <c r="E224" s="18">
        <f t="shared" si="16"/>
        <v>40232.5</v>
      </c>
      <c r="F224" s="19">
        <f t="shared" si="15"/>
        <v>2156.462</v>
      </c>
      <c r="G224" s="19">
        <f t="shared" si="17"/>
        <v>539.1155</v>
      </c>
      <c r="H224" s="19">
        <f t="shared" si="18"/>
        <v>2695.5775</v>
      </c>
      <c r="I224" s="22"/>
    </row>
    <row r="225" s="1" customFormat="1" ht="18" customHeight="1" spans="1:9">
      <c r="A225" s="15">
        <v>222</v>
      </c>
      <c r="B225" s="16" t="s">
        <v>215</v>
      </c>
      <c r="C225" s="17">
        <v>7.4</v>
      </c>
      <c r="D225" s="17">
        <v>7.4</v>
      </c>
      <c r="E225" s="18">
        <f t="shared" si="16"/>
        <v>5698</v>
      </c>
      <c r="F225" s="19">
        <f t="shared" si="15"/>
        <v>305.4128</v>
      </c>
      <c r="G225" s="19">
        <f t="shared" si="17"/>
        <v>76.3532</v>
      </c>
      <c r="H225" s="19">
        <f t="shared" si="18"/>
        <v>381.766</v>
      </c>
      <c r="I225" s="22"/>
    </row>
    <row r="226" s="1" customFormat="1" ht="18" customHeight="1" spans="1:9">
      <c r="A226" s="15">
        <v>223</v>
      </c>
      <c r="B226" s="16" t="s">
        <v>216</v>
      </c>
      <c r="C226" s="17">
        <v>21.65</v>
      </c>
      <c r="D226" s="17">
        <v>21.65</v>
      </c>
      <c r="E226" s="18">
        <f t="shared" si="16"/>
        <v>16670.5</v>
      </c>
      <c r="F226" s="19">
        <f t="shared" si="15"/>
        <v>893.5388</v>
      </c>
      <c r="G226" s="19">
        <f t="shared" si="17"/>
        <v>223.3847</v>
      </c>
      <c r="H226" s="19">
        <f t="shared" si="18"/>
        <v>1116.9235</v>
      </c>
      <c r="I226" s="22"/>
    </row>
    <row r="227" s="1" customFormat="1" ht="18" customHeight="1" spans="1:9">
      <c r="A227" s="15">
        <v>224</v>
      </c>
      <c r="B227" s="16" t="s">
        <v>217</v>
      </c>
      <c r="C227" s="17">
        <v>9.6</v>
      </c>
      <c r="D227" s="17">
        <v>9.6</v>
      </c>
      <c r="E227" s="18">
        <f t="shared" si="16"/>
        <v>7392</v>
      </c>
      <c r="F227" s="19">
        <f t="shared" si="15"/>
        <v>396.2112</v>
      </c>
      <c r="G227" s="19">
        <f t="shared" si="17"/>
        <v>99.0528</v>
      </c>
      <c r="H227" s="19">
        <f t="shared" si="18"/>
        <v>495.264</v>
      </c>
      <c r="I227" s="22"/>
    </row>
    <row r="228" s="1" customFormat="1" ht="18" customHeight="1" spans="1:9">
      <c r="A228" s="15">
        <v>225</v>
      </c>
      <c r="B228" s="16" t="s">
        <v>218</v>
      </c>
      <c r="C228" s="17">
        <v>12.8</v>
      </c>
      <c r="D228" s="17">
        <v>12.8</v>
      </c>
      <c r="E228" s="18">
        <f t="shared" si="16"/>
        <v>9856</v>
      </c>
      <c r="F228" s="19">
        <f t="shared" si="15"/>
        <v>528.2816</v>
      </c>
      <c r="G228" s="19">
        <f t="shared" si="17"/>
        <v>132.0704</v>
      </c>
      <c r="H228" s="19">
        <f t="shared" si="18"/>
        <v>660.352</v>
      </c>
      <c r="I228" s="22"/>
    </row>
    <row r="229" s="1" customFormat="1" ht="18" customHeight="1" spans="1:9">
      <c r="A229" s="15">
        <v>226</v>
      </c>
      <c r="B229" s="16" t="s">
        <v>219</v>
      </c>
      <c r="C229" s="17">
        <v>16</v>
      </c>
      <c r="D229" s="17">
        <v>16</v>
      </c>
      <c r="E229" s="18">
        <f t="shared" si="16"/>
        <v>12320</v>
      </c>
      <c r="F229" s="19">
        <f t="shared" si="15"/>
        <v>660.352</v>
      </c>
      <c r="G229" s="19">
        <f t="shared" si="17"/>
        <v>165.088</v>
      </c>
      <c r="H229" s="19">
        <f t="shared" si="18"/>
        <v>825.44</v>
      </c>
      <c r="I229" s="22"/>
    </row>
    <row r="230" s="1" customFormat="1" ht="18" customHeight="1" spans="1:9">
      <c r="A230" s="15">
        <v>227</v>
      </c>
      <c r="B230" s="16" t="s">
        <v>148</v>
      </c>
      <c r="C230" s="17">
        <v>25.01</v>
      </c>
      <c r="D230" s="17">
        <v>25.01</v>
      </c>
      <c r="E230" s="18">
        <f t="shared" si="16"/>
        <v>19257.7</v>
      </c>
      <c r="F230" s="19">
        <f t="shared" si="15"/>
        <v>1032.21272</v>
      </c>
      <c r="G230" s="19">
        <f t="shared" si="17"/>
        <v>258.05318</v>
      </c>
      <c r="H230" s="19">
        <f t="shared" si="18"/>
        <v>1290.2659</v>
      </c>
      <c r="I230" s="22"/>
    </row>
    <row r="231" s="1" customFormat="1" ht="18" customHeight="1" spans="1:9">
      <c r="A231" s="15">
        <v>228</v>
      </c>
      <c r="B231" s="16" t="s">
        <v>220</v>
      </c>
      <c r="C231" s="17">
        <v>37</v>
      </c>
      <c r="D231" s="17">
        <v>37</v>
      </c>
      <c r="E231" s="18">
        <f t="shared" si="16"/>
        <v>28490</v>
      </c>
      <c r="F231" s="19">
        <f t="shared" si="15"/>
        <v>1527.064</v>
      </c>
      <c r="G231" s="19">
        <f t="shared" si="17"/>
        <v>381.766</v>
      </c>
      <c r="H231" s="19">
        <f t="shared" si="18"/>
        <v>1908.83</v>
      </c>
      <c r="I231" s="22"/>
    </row>
    <row r="232" s="1" customFormat="1" ht="18" customHeight="1" spans="1:9">
      <c r="A232" s="15">
        <v>229</v>
      </c>
      <c r="B232" s="16" t="s">
        <v>221</v>
      </c>
      <c r="C232" s="17">
        <v>97.55</v>
      </c>
      <c r="D232" s="17">
        <v>97.55</v>
      </c>
      <c r="E232" s="18">
        <f t="shared" si="16"/>
        <v>75113.5</v>
      </c>
      <c r="F232" s="19">
        <f t="shared" si="15"/>
        <v>4026.0836</v>
      </c>
      <c r="G232" s="19">
        <f t="shared" si="17"/>
        <v>1006.5209</v>
      </c>
      <c r="H232" s="19">
        <f t="shared" si="18"/>
        <v>5032.6045</v>
      </c>
      <c r="I232" s="22"/>
    </row>
    <row r="233" s="1" customFormat="1" ht="18" customHeight="1" spans="1:9">
      <c r="A233" s="15">
        <v>230</v>
      </c>
      <c r="B233" s="24" t="s">
        <v>200</v>
      </c>
      <c r="C233" s="17">
        <v>22.1</v>
      </c>
      <c r="D233" s="17">
        <v>22.1</v>
      </c>
      <c r="E233" s="18">
        <f t="shared" si="16"/>
        <v>17017</v>
      </c>
      <c r="F233" s="19">
        <f t="shared" si="15"/>
        <v>912.1112</v>
      </c>
      <c r="G233" s="19">
        <f t="shared" si="17"/>
        <v>228.0278</v>
      </c>
      <c r="H233" s="19">
        <f t="shared" si="18"/>
        <v>1140.139</v>
      </c>
      <c r="I233" s="22"/>
    </row>
    <row r="234" s="1" customFormat="1" ht="18" customHeight="1" spans="1:9">
      <c r="A234" s="15">
        <v>231</v>
      </c>
      <c r="B234" s="16" t="s">
        <v>222</v>
      </c>
      <c r="C234" s="17">
        <v>27.2</v>
      </c>
      <c r="D234" s="17">
        <v>27.2</v>
      </c>
      <c r="E234" s="18">
        <f t="shared" si="16"/>
        <v>20944</v>
      </c>
      <c r="F234" s="19">
        <f t="shared" si="15"/>
        <v>1122.5984</v>
      </c>
      <c r="G234" s="19">
        <f t="shared" si="17"/>
        <v>280.6496</v>
      </c>
      <c r="H234" s="19">
        <f t="shared" si="18"/>
        <v>1403.248</v>
      </c>
      <c r="I234" s="22"/>
    </row>
    <row r="235" s="1" customFormat="1" ht="18" customHeight="1" spans="1:9">
      <c r="A235" s="15">
        <v>232</v>
      </c>
      <c r="B235" s="16" t="s">
        <v>223</v>
      </c>
      <c r="C235" s="17">
        <v>19.2</v>
      </c>
      <c r="D235" s="17">
        <v>19.2</v>
      </c>
      <c r="E235" s="18">
        <f t="shared" si="16"/>
        <v>14784</v>
      </c>
      <c r="F235" s="19">
        <f t="shared" si="15"/>
        <v>792.4224</v>
      </c>
      <c r="G235" s="19">
        <f t="shared" si="17"/>
        <v>198.1056</v>
      </c>
      <c r="H235" s="19">
        <f t="shared" si="18"/>
        <v>990.528</v>
      </c>
      <c r="I235" s="22"/>
    </row>
    <row r="236" s="1" customFormat="1" ht="18" customHeight="1" spans="1:9">
      <c r="A236" s="15">
        <v>233</v>
      </c>
      <c r="B236" s="16" t="s">
        <v>118</v>
      </c>
      <c r="C236" s="17">
        <v>24.3</v>
      </c>
      <c r="D236" s="17">
        <v>24.3</v>
      </c>
      <c r="E236" s="18">
        <f t="shared" si="16"/>
        <v>18711</v>
      </c>
      <c r="F236" s="19">
        <f t="shared" si="15"/>
        <v>1002.9096</v>
      </c>
      <c r="G236" s="19">
        <f t="shared" si="17"/>
        <v>250.7274</v>
      </c>
      <c r="H236" s="19">
        <f t="shared" si="18"/>
        <v>1253.637</v>
      </c>
      <c r="I236" s="22"/>
    </row>
    <row r="237" s="1" customFormat="1" ht="18" customHeight="1" spans="1:9">
      <c r="A237" s="15">
        <v>234</v>
      </c>
      <c r="B237" s="16" t="s">
        <v>224</v>
      </c>
      <c r="C237" s="17">
        <v>25.1</v>
      </c>
      <c r="D237" s="17">
        <v>25.1</v>
      </c>
      <c r="E237" s="18">
        <f t="shared" si="16"/>
        <v>19327</v>
      </c>
      <c r="F237" s="19">
        <f t="shared" si="15"/>
        <v>1035.9272</v>
      </c>
      <c r="G237" s="19">
        <f t="shared" si="17"/>
        <v>258.9818</v>
      </c>
      <c r="H237" s="19">
        <f t="shared" si="18"/>
        <v>1294.909</v>
      </c>
      <c r="I237" s="22"/>
    </row>
    <row r="238" s="1" customFormat="1" ht="18" customHeight="1" spans="1:9">
      <c r="A238" s="15">
        <v>235</v>
      </c>
      <c r="B238" s="16" t="s">
        <v>225</v>
      </c>
      <c r="C238" s="17">
        <v>22.78</v>
      </c>
      <c r="D238" s="17">
        <v>22.78</v>
      </c>
      <c r="E238" s="18">
        <f t="shared" si="16"/>
        <v>17540.6</v>
      </c>
      <c r="F238" s="19">
        <f t="shared" si="15"/>
        <v>940.17616</v>
      </c>
      <c r="G238" s="19">
        <f t="shared" si="17"/>
        <v>235.04404</v>
      </c>
      <c r="H238" s="19">
        <f t="shared" si="18"/>
        <v>1175.2202</v>
      </c>
      <c r="I238" s="22"/>
    </row>
    <row r="239" s="1" customFormat="1" ht="18" customHeight="1" spans="1:9">
      <c r="A239" s="15">
        <v>236</v>
      </c>
      <c r="B239" s="16" t="s">
        <v>226</v>
      </c>
      <c r="C239" s="17">
        <v>26.8</v>
      </c>
      <c r="D239" s="17">
        <v>26.8</v>
      </c>
      <c r="E239" s="18">
        <f t="shared" si="16"/>
        <v>20636</v>
      </c>
      <c r="F239" s="19">
        <f t="shared" si="15"/>
        <v>1106.0896</v>
      </c>
      <c r="G239" s="19">
        <f t="shared" si="17"/>
        <v>276.5224</v>
      </c>
      <c r="H239" s="19">
        <f t="shared" si="18"/>
        <v>1382.612</v>
      </c>
      <c r="I239" s="22"/>
    </row>
    <row r="240" s="1" customFormat="1" ht="18" customHeight="1" spans="1:9">
      <c r="A240" s="15">
        <v>237</v>
      </c>
      <c r="B240" s="16" t="s">
        <v>227</v>
      </c>
      <c r="C240" s="17">
        <v>8.35</v>
      </c>
      <c r="D240" s="17">
        <v>8.35</v>
      </c>
      <c r="E240" s="18">
        <f t="shared" si="16"/>
        <v>6429.5</v>
      </c>
      <c r="F240" s="19">
        <f t="shared" si="15"/>
        <v>344.6212</v>
      </c>
      <c r="G240" s="19">
        <f t="shared" si="17"/>
        <v>86.1553</v>
      </c>
      <c r="H240" s="19">
        <f t="shared" si="18"/>
        <v>430.7765</v>
      </c>
      <c r="I240" s="22"/>
    </row>
    <row r="241" s="1" customFormat="1" ht="18" customHeight="1" spans="1:9">
      <c r="A241" s="15">
        <v>238</v>
      </c>
      <c r="B241" s="16" t="s">
        <v>228</v>
      </c>
      <c r="C241" s="17">
        <v>13.94</v>
      </c>
      <c r="D241" s="17">
        <v>13.94</v>
      </c>
      <c r="E241" s="18">
        <f t="shared" si="16"/>
        <v>10733.8</v>
      </c>
      <c r="F241" s="19">
        <f t="shared" si="15"/>
        <v>575.33168</v>
      </c>
      <c r="G241" s="19">
        <f t="shared" si="17"/>
        <v>143.83292</v>
      </c>
      <c r="H241" s="19">
        <f t="shared" si="18"/>
        <v>719.1646</v>
      </c>
      <c r="I241" s="22"/>
    </row>
    <row r="242" s="1" customFormat="1" ht="18" customHeight="1" spans="1:9">
      <c r="A242" s="15">
        <v>239</v>
      </c>
      <c r="B242" s="16" t="s">
        <v>229</v>
      </c>
      <c r="C242" s="17">
        <v>32.85</v>
      </c>
      <c r="D242" s="17">
        <v>32.85</v>
      </c>
      <c r="E242" s="18">
        <f t="shared" si="16"/>
        <v>25294.5</v>
      </c>
      <c r="F242" s="19">
        <f t="shared" si="15"/>
        <v>1355.7852</v>
      </c>
      <c r="G242" s="19">
        <f t="shared" si="17"/>
        <v>338.9463</v>
      </c>
      <c r="H242" s="19">
        <f t="shared" si="18"/>
        <v>1694.7315</v>
      </c>
      <c r="I242" s="22"/>
    </row>
    <row r="243" s="1" customFormat="1" ht="18" customHeight="1" spans="1:9">
      <c r="A243" s="15">
        <v>240</v>
      </c>
      <c r="B243" s="16" t="s">
        <v>230</v>
      </c>
      <c r="C243" s="17">
        <v>99.72</v>
      </c>
      <c r="D243" s="17">
        <v>99.72</v>
      </c>
      <c r="E243" s="18">
        <f t="shared" si="16"/>
        <v>76784.4</v>
      </c>
      <c r="F243" s="19">
        <f t="shared" si="15"/>
        <v>4115.64384</v>
      </c>
      <c r="G243" s="19">
        <f t="shared" si="17"/>
        <v>1028.91096</v>
      </c>
      <c r="H243" s="19">
        <f t="shared" si="18"/>
        <v>5144.5548</v>
      </c>
      <c r="I243" s="22"/>
    </row>
    <row r="244" s="1" customFormat="1" ht="18" customHeight="1" spans="1:9">
      <c r="A244" s="15">
        <v>241</v>
      </c>
      <c r="B244" s="16" t="s">
        <v>231</v>
      </c>
      <c r="C244" s="17">
        <v>25.4</v>
      </c>
      <c r="D244" s="17">
        <v>25.4</v>
      </c>
      <c r="E244" s="18">
        <f t="shared" si="16"/>
        <v>19558</v>
      </c>
      <c r="F244" s="19">
        <f t="shared" si="15"/>
        <v>1048.3088</v>
      </c>
      <c r="G244" s="19">
        <f t="shared" si="17"/>
        <v>262.0772</v>
      </c>
      <c r="H244" s="19">
        <f t="shared" si="18"/>
        <v>1310.386</v>
      </c>
      <c r="I244" s="22"/>
    </row>
    <row r="245" s="1" customFormat="1" ht="18" customHeight="1" spans="1:9">
      <c r="A245" s="15">
        <v>242</v>
      </c>
      <c r="B245" s="16" t="s">
        <v>232</v>
      </c>
      <c r="C245" s="17">
        <v>20.8</v>
      </c>
      <c r="D245" s="17">
        <v>20.8</v>
      </c>
      <c r="E245" s="18">
        <f t="shared" si="16"/>
        <v>16016</v>
      </c>
      <c r="F245" s="19">
        <f t="shared" si="15"/>
        <v>858.4576</v>
      </c>
      <c r="G245" s="19">
        <f t="shared" si="17"/>
        <v>214.6144</v>
      </c>
      <c r="H245" s="19">
        <f t="shared" si="18"/>
        <v>1073.072</v>
      </c>
      <c r="I245" s="22"/>
    </row>
    <row r="246" s="1" customFormat="1" ht="18" customHeight="1" spans="1:9">
      <c r="A246" s="15">
        <v>243</v>
      </c>
      <c r="B246" s="16" t="s">
        <v>233</v>
      </c>
      <c r="C246" s="17">
        <v>26.6</v>
      </c>
      <c r="D246" s="17">
        <v>26.6</v>
      </c>
      <c r="E246" s="18">
        <f t="shared" si="16"/>
        <v>20482</v>
      </c>
      <c r="F246" s="19">
        <f t="shared" si="15"/>
        <v>1097.8352</v>
      </c>
      <c r="G246" s="19">
        <f t="shared" si="17"/>
        <v>274.4588</v>
      </c>
      <c r="H246" s="19">
        <f t="shared" si="18"/>
        <v>1372.294</v>
      </c>
      <c r="I246" s="22"/>
    </row>
    <row r="247" s="1" customFormat="1" ht="18" customHeight="1" spans="1:9">
      <c r="A247" s="15">
        <v>244</v>
      </c>
      <c r="B247" s="16" t="s">
        <v>234</v>
      </c>
      <c r="C247" s="17">
        <v>9.5</v>
      </c>
      <c r="D247" s="17">
        <v>9.5</v>
      </c>
      <c r="E247" s="18">
        <f t="shared" si="16"/>
        <v>7315</v>
      </c>
      <c r="F247" s="19">
        <f t="shared" si="15"/>
        <v>392.084</v>
      </c>
      <c r="G247" s="19">
        <f t="shared" si="17"/>
        <v>98.021</v>
      </c>
      <c r="H247" s="19">
        <f t="shared" si="18"/>
        <v>490.105</v>
      </c>
      <c r="I247" s="22"/>
    </row>
    <row r="248" s="1" customFormat="1" ht="18" customHeight="1" spans="1:9">
      <c r="A248" s="15">
        <v>245</v>
      </c>
      <c r="B248" s="16" t="s">
        <v>31</v>
      </c>
      <c r="C248" s="17">
        <v>24.22</v>
      </c>
      <c r="D248" s="17">
        <v>24.22</v>
      </c>
      <c r="E248" s="18">
        <f t="shared" si="16"/>
        <v>18649.4</v>
      </c>
      <c r="F248" s="19">
        <f t="shared" si="15"/>
        <v>999.60784</v>
      </c>
      <c r="G248" s="19">
        <f t="shared" si="17"/>
        <v>249.90196</v>
      </c>
      <c r="H248" s="19">
        <f t="shared" si="18"/>
        <v>1249.5098</v>
      </c>
      <c r="I248" s="22"/>
    </row>
    <row r="249" s="1" customFormat="1" ht="18" customHeight="1" spans="1:9">
      <c r="A249" s="15">
        <v>246</v>
      </c>
      <c r="B249" s="24" t="s">
        <v>235</v>
      </c>
      <c r="C249" s="17">
        <v>11.91</v>
      </c>
      <c r="D249" s="17">
        <v>11.91</v>
      </c>
      <c r="E249" s="18">
        <f t="shared" si="16"/>
        <v>9170.7</v>
      </c>
      <c r="F249" s="19">
        <f t="shared" si="15"/>
        <v>491.54952</v>
      </c>
      <c r="G249" s="19">
        <f t="shared" si="17"/>
        <v>122.88738</v>
      </c>
      <c r="H249" s="19">
        <f t="shared" si="18"/>
        <v>614.4369</v>
      </c>
      <c r="I249" s="22"/>
    </row>
    <row r="250" s="1" customFormat="1" ht="18" customHeight="1" spans="1:9">
      <c r="A250" s="15">
        <v>247</v>
      </c>
      <c r="B250" s="16" t="s">
        <v>236</v>
      </c>
      <c r="C250" s="17">
        <v>21.42</v>
      </c>
      <c r="D250" s="17">
        <v>21.42</v>
      </c>
      <c r="E250" s="18">
        <f t="shared" si="16"/>
        <v>16493.4</v>
      </c>
      <c r="F250" s="19">
        <f t="shared" si="15"/>
        <v>884.04624</v>
      </c>
      <c r="G250" s="19">
        <f t="shared" si="17"/>
        <v>221.01156</v>
      </c>
      <c r="H250" s="19">
        <f t="shared" si="18"/>
        <v>1105.0578</v>
      </c>
      <c r="I250" s="22"/>
    </row>
    <row r="251" s="1" customFormat="1" ht="18" customHeight="1" spans="1:9">
      <c r="A251" s="15">
        <v>248</v>
      </c>
      <c r="B251" s="16" t="s">
        <v>237</v>
      </c>
      <c r="C251" s="17">
        <v>34</v>
      </c>
      <c r="D251" s="17">
        <v>34</v>
      </c>
      <c r="E251" s="18">
        <f t="shared" si="16"/>
        <v>26180</v>
      </c>
      <c r="F251" s="19">
        <f t="shared" si="15"/>
        <v>1403.248</v>
      </c>
      <c r="G251" s="19">
        <f t="shared" si="17"/>
        <v>350.812</v>
      </c>
      <c r="H251" s="19">
        <f t="shared" si="18"/>
        <v>1754.06</v>
      </c>
      <c r="I251" s="22"/>
    </row>
    <row r="252" s="1" customFormat="1" ht="18" customHeight="1" spans="1:9">
      <c r="A252" s="15">
        <v>249</v>
      </c>
      <c r="B252" s="16" t="s">
        <v>238</v>
      </c>
      <c r="C252" s="17">
        <v>24.1</v>
      </c>
      <c r="D252" s="17">
        <v>24.1</v>
      </c>
      <c r="E252" s="18">
        <f t="shared" si="16"/>
        <v>18557</v>
      </c>
      <c r="F252" s="19">
        <f t="shared" si="15"/>
        <v>994.6552</v>
      </c>
      <c r="G252" s="19">
        <f t="shared" si="17"/>
        <v>248.6638</v>
      </c>
      <c r="H252" s="19">
        <f t="shared" si="18"/>
        <v>1243.319</v>
      </c>
      <c r="I252" s="22"/>
    </row>
    <row r="253" s="1" customFormat="1" ht="18" customHeight="1" spans="1:9">
      <c r="A253" s="15">
        <v>250</v>
      </c>
      <c r="B253" s="16" t="s">
        <v>239</v>
      </c>
      <c r="C253" s="17">
        <v>27.9</v>
      </c>
      <c r="D253" s="17">
        <v>27.9</v>
      </c>
      <c r="E253" s="18">
        <f t="shared" si="16"/>
        <v>21483</v>
      </c>
      <c r="F253" s="19">
        <f t="shared" si="15"/>
        <v>1151.4888</v>
      </c>
      <c r="G253" s="19">
        <f t="shared" si="17"/>
        <v>287.8722</v>
      </c>
      <c r="H253" s="19">
        <f t="shared" si="18"/>
        <v>1439.361</v>
      </c>
      <c r="I253" s="22"/>
    </row>
    <row r="254" s="1" customFormat="1" ht="18" customHeight="1" spans="1:9">
      <c r="A254" s="15">
        <v>251</v>
      </c>
      <c r="B254" s="16" t="s">
        <v>240</v>
      </c>
      <c r="C254" s="17">
        <v>98.03</v>
      </c>
      <c r="D254" s="17">
        <v>98.03</v>
      </c>
      <c r="E254" s="18">
        <f t="shared" si="16"/>
        <v>75483.1</v>
      </c>
      <c r="F254" s="19">
        <f t="shared" si="15"/>
        <v>4045.89416</v>
      </c>
      <c r="G254" s="19">
        <f t="shared" si="17"/>
        <v>1011.47354</v>
      </c>
      <c r="H254" s="19">
        <f t="shared" si="18"/>
        <v>5057.3677</v>
      </c>
      <c r="I254" s="22"/>
    </row>
    <row r="255" s="1" customFormat="1" ht="18" customHeight="1" spans="1:9">
      <c r="A255" s="15">
        <v>252</v>
      </c>
      <c r="B255" s="16" t="s">
        <v>241</v>
      </c>
      <c r="C255" s="17">
        <v>28.8</v>
      </c>
      <c r="D255" s="17">
        <v>28.8</v>
      </c>
      <c r="E255" s="18">
        <f t="shared" si="16"/>
        <v>22176</v>
      </c>
      <c r="F255" s="19">
        <f t="shared" si="15"/>
        <v>1188.6336</v>
      </c>
      <c r="G255" s="19">
        <f t="shared" si="17"/>
        <v>297.1584</v>
      </c>
      <c r="H255" s="19">
        <f t="shared" si="18"/>
        <v>1485.792</v>
      </c>
      <c r="I255" s="22"/>
    </row>
    <row r="256" s="1" customFormat="1" ht="22" customHeight="1" spans="1:9">
      <c r="A256" s="15">
        <v>253</v>
      </c>
      <c r="B256" s="16" t="s">
        <v>242</v>
      </c>
      <c r="C256" s="17">
        <v>17</v>
      </c>
      <c r="D256" s="17">
        <v>17</v>
      </c>
      <c r="E256" s="18">
        <f t="shared" ref="E256:E283" si="19">D256*770</f>
        <v>13090</v>
      </c>
      <c r="F256" s="19">
        <f t="shared" si="15"/>
        <v>701.624</v>
      </c>
      <c r="G256" s="19">
        <f t="shared" ref="G256:G283" si="20">H256*20%</f>
        <v>175.406</v>
      </c>
      <c r="H256" s="19">
        <f t="shared" ref="H256:H283" si="21">D256*51.59</f>
        <v>877.03</v>
      </c>
      <c r="I256" s="22"/>
    </row>
    <row r="257" s="1" customFormat="1" ht="22" customHeight="1" spans="1:9">
      <c r="A257" s="15">
        <v>254</v>
      </c>
      <c r="B257" s="16" t="s">
        <v>243</v>
      </c>
      <c r="C257" s="17">
        <v>13.8</v>
      </c>
      <c r="D257" s="17">
        <v>13.8</v>
      </c>
      <c r="E257" s="18">
        <f t="shared" si="19"/>
        <v>10626</v>
      </c>
      <c r="F257" s="19">
        <f t="shared" si="15"/>
        <v>569.5536</v>
      </c>
      <c r="G257" s="19">
        <f t="shared" si="20"/>
        <v>142.3884</v>
      </c>
      <c r="H257" s="19">
        <f t="shared" si="21"/>
        <v>711.942</v>
      </c>
      <c r="I257" s="22"/>
    </row>
    <row r="258" s="1" customFormat="1" ht="22" customHeight="1" spans="1:9">
      <c r="A258" s="15">
        <v>255</v>
      </c>
      <c r="B258" s="16" t="s">
        <v>244</v>
      </c>
      <c r="C258" s="17">
        <v>14.61</v>
      </c>
      <c r="D258" s="17">
        <v>14.61</v>
      </c>
      <c r="E258" s="18">
        <f t="shared" si="19"/>
        <v>11249.7</v>
      </c>
      <c r="F258" s="19">
        <f t="shared" si="15"/>
        <v>602.98392</v>
      </c>
      <c r="G258" s="19">
        <f t="shared" si="20"/>
        <v>150.74598</v>
      </c>
      <c r="H258" s="19">
        <f t="shared" si="21"/>
        <v>753.7299</v>
      </c>
      <c r="I258" s="22"/>
    </row>
    <row r="259" s="1" customFormat="1" ht="22" customHeight="1" spans="1:9">
      <c r="A259" s="15">
        <v>256</v>
      </c>
      <c r="B259" s="16" t="s">
        <v>245</v>
      </c>
      <c r="C259" s="17">
        <v>53.6</v>
      </c>
      <c r="D259" s="17">
        <v>53.6</v>
      </c>
      <c r="E259" s="18">
        <f t="shared" si="19"/>
        <v>41272</v>
      </c>
      <c r="F259" s="19">
        <f t="shared" si="15"/>
        <v>2212.1792</v>
      </c>
      <c r="G259" s="19">
        <f t="shared" si="20"/>
        <v>553.0448</v>
      </c>
      <c r="H259" s="19">
        <f t="shared" si="21"/>
        <v>2765.224</v>
      </c>
      <c r="I259" s="22"/>
    </row>
    <row r="260" s="1" customFormat="1" ht="22" customHeight="1" spans="1:9">
      <c r="A260" s="15">
        <v>257</v>
      </c>
      <c r="B260" s="16" t="s">
        <v>246</v>
      </c>
      <c r="C260" s="17">
        <v>31.97</v>
      </c>
      <c r="D260" s="17">
        <v>31.97</v>
      </c>
      <c r="E260" s="18">
        <f t="shared" si="19"/>
        <v>24616.9</v>
      </c>
      <c r="F260" s="19">
        <f t="shared" si="15"/>
        <v>1319.46584</v>
      </c>
      <c r="G260" s="19">
        <f t="shared" si="20"/>
        <v>329.86646</v>
      </c>
      <c r="H260" s="19">
        <f t="shared" si="21"/>
        <v>1649.3323</v>
      </c>
      <c r="I260" s="22"/>
    </row>
    <row r="261" s="1" customFormat="1" ht="22" customHeight="1" spans="1:9">
      <c r="A261" s="15">
        <v>258</v>
      </c>
      <c r="B261" s="16" t="s">
        <v>247</v>
      </c>
      <c r="C261" s="17">
        <v>15.71</v>
      </c>
      <c r="D261" s="17">
        <v>15.71</v>
      </c>
      <c r="E261" s="18">
        <f t="shared" si="19"/>
        <v>12096.7</v>
      </c>
      <c r="F261" s="19">
        <f t="shared" ref="F261:F324" si="22">H261*80%</f>
        <v>648.38312</v>
      </c>
      <c r="G261" s="19">
        <f t="shared" si="20"/>
        <v>162.09578</v>
      </c>
      <c r="H261" s="19">
        <f t="shared" si="21"/>
        <v>810.4789</v>
      </c>
      <c r="I261" s="22"/>
    </row>
    <row r="262" s="1" customFormat="1" ht="22" customHeight="1" spans="1:9">
      <c r="A262" s="15">
        <v>259</v>
      </c>
      <c r="B262" s="24" t="s">
        <v>248</v>
      </c>
      <c r="C262" s="17">
        <v>17.3</v>
      </c>
      <c r="D262" s="17">
        <v>17.3</v>
      </c>
      <c r="E262" s="18">
        <f t="shared" si="19"/>
        <v>13321</v>
      </c>
      <c r="F262" s="19">
        <f t="shared" si="22"/>
        <v>714.0056</v>
      </c>
      <c r="G262" s="19">
        <f t="shared" si="20"/>
        <v>178.5014</v>
      </c>
      <c r="H262" s="19">
        <f t="shared" si="21"/>
        <v>892.507</v>
      </c>
      <c r="I262" s="22"/>
    </row>
    <row r="263" s="1" customFormat="1" ht="22" customHeight="1" spans="1:9">
      <c r="A263" s="15">
        <v>260</v>
      </c>
      <c r="B263" s="16" t="s">
        <v>249</v>
      </c>
      <c r="C263" s="17">
        <v>20</v>
      </c>
      <c r="D263" s="17">
        <v>20</v>
      </c>
      <c r="E263" s="18">
        <f t="shared" si="19"/>
        <v>15400</v>
      </c>
      <c r="F263" s="19">
        <f t="shared" si="22"/>
        <v>825.44</v>
      </c>
      <c r="G263" s="19">
        <f t="shared" si="20"/>
        <v>206.36</v>
      </c>
      <c r="H263" s="19">
        <f t="shared" si="21"/>
        <v>1031.8</v>
      </c>
      <c r="I263" s="22"/>
    </row>
    <row r="264" s="1" customFormat="1" ht="22" customHeight="1" spans="1:9">
      <c r="A264" s="15">
        <v>261</v>
      </c>
      <c r="B264" s="16" t="s">
        <v>12</v>
      </c>
      <c r="C264" s="17">
        <v>22.4</v>
      </c>
      <c r="D264" s="17">
        <v>22.4</v>
      </c>
      <c r="E264" s="18">
        <f t="shared" si="19"/>
        <v>17248</v>
      </c>
      <c r="F264" s="19">
        <f t="shared" si="22"/>
        <v>924.4928</v>
      </c>
      <c r="G264" s="19">
        <f t="shared" si="20"/>
        <v>231.1232</v>
      </c>
      <c r="H264" s="19">
        <f t="shared" si="21"/>
        <v>1155.616</v>
      </c>
      <c r="I264" s="22"/>
    </row>
    <row r="265" s="1" customFormat="1" ht="22" customHeight="1" spans="1:9">
      <c r="A265" s="15">
        <v>262</v>
      </c>
      <c r="B265" s="16" t="s">
        <v>250</v>
      </c>
      <c r="C265" s="17">
        <v>20.4</v>
      </c>
      <c r="D265" s="17">
        <v>20.4</v>
      </c>
      <c r="E265" s="18">
        <f t="shared" si="19"/>
        <v>15708</v>
      </c>
      <c r="F265" s="19">
        <f t="shared" si="22"/>
        <v>841.9488</v>
      </c>
      <c r="G265" s="19">
        <f t="shared" si="20"/>
        <v>210.4872</v>
      </c>
      <c r="H265" s="19">
        <f t="shared" si="21"/>
        <v>1052.436</v>
      </c>
      <c r="I265" s="22"/>
    </row>
    <row r="266" s="1" customFormat="1" ht="22" customHeight="1" spans="1:9">
      <c r="A266" s="15">
        <v>263</v>
      </c>
      <c r="B266" s="16" t="s">
        <v>251</v>
      </c>
      <c r="C266" s="17">
        <v>18.6</v>
      </c>
      <c r="D266" s="17">
        <v>18.6</v>
      </c>
      <c r="E266" s="18">
        <f t="shared" si="19"/>
        <v>14322</v>
      </c>
      <c r="F266" s="19">
        <f t="shared" si="22"/>
        <v>767.6592</v>
      </c>
      <c r="G266" s="19">
        <f t="shared" si="20"/>
        <v>191.9148</v>
      </c>
      <c r="H266" s="19">
        <f t="shared" si="21"/>
        <v>959.574</v>
      </c>
      <c r="I266" s="22"/>
    </row>
    <row r="267" s="1" customFormat="1" ht="22" customHeight="1" spans="1:9">
      <c r="A267" s="15">
        <v>264</v>
      </c>
      <c r="B267" s="16" t="s">
        <v>250</v>
      </c>
      <c r="C267" s="17">
        <v>21.2</v>
      </c>
      <c r="D267" s="17">
        <v>21.2</v>
      </c>
      <c r="E267" s="18">
        <f t="shared" si="19"/>
        <v>16324</v>
      </c>
      <c r="F267" s="19">
        <f t="shared" si="22"/>
        <v>874.9664</v>
      </c>
      <c r="G267" s="19">
        <f t="shared" si="20"/>
        <v>218.7416</v>
      </c>
      <c r="H267" s="19">
        <f t="shared" si="21"/>
        <v>1093.708</v>
      </c>
      <c r="I267" s="22"/>
    </row>
    <row r="268" s="1" customFormat="1" ht="22" customHeight="1" spans="1:9">
      <c r="A268" s="15">
        <v>265</v>
      </c>
      <c r="B268" s="16" t="s">
        <v>252</v>
      </c>
      <c r="C268" s="17">
        <v>15.38</v>
      </c>
      <c r="D268" s="17">
        <v>15.38</v>
      </c>
      <c r="E268" s="18">
        <f t="shared" si="19"/>
        <v>11842.6</v>
      </c>
      <c r="F268" s="19">
        <f t="shared" si="22"/>
        <v>634.76336</v>
      </c>
      <c r="G268" s="19">
        <f t="shared" si="20"/>
        <v>158.69084</v>
      </c>
      <c r="H268" s="19">
        <f t="shared" si="21"/>
        <v>793.4542</v>
      </c>
      <c r="I268" s="22"/>
    </row>
    <row r="269" s="1" customFormat="1" ht="22" customHeight="1" spans="1:9">
      <c r="A269" s="15">
        <v>266</v>
      </c>
      <c r="B269" s="16" t="s">
        <v>253</v>
      </c>
      <c r="C269" s="17">
        <v>23.25</v>
      </c>
      <c r="D269" s="17">
        <v>23.25</v>
      </c>
      <c r="E269" s="18">
        <f t="shared" si="19"/>
        <v>17902.5</v>
      </c>
      <c r="F269" s="19">
        <f t="shared" si="22"/>
        <v>959.574</v>
      </c>
      <c r="G269" s="19">
        <f t="shared" si="20"/>
        <v>239.8935</v>
      </c>
      <c r="H269" s="19">
        <f t="shared" si="21"/>
        <v>1199.4675</v>
      </c>
      <c r="I269" s="22"/>
    </row>
    <row r="270" s="1" customFormat="1" ht="22" customHeight="1" spans="1:9">
      <c r="A270" s="15">
        <v>267</v>
      </c>
      <c r="B270" s="16" t="s">
        <v>254</v>
      </c>
      <c r="C270" s="17">
        <v>29.5</v>
      </c>
      <c r="D270" s="17">
        <v>29.5</v>
      </c>
      <c r="E270" s="18">
        <f t="shared" si="19"/>
        <v>22715</v>
      </c>
      <c r="F270" s="19">
        <f t="shared" si="22"/>
        <v>1217.524</v>
      </c>
      <c r="G270" s="19">
        <f t="shared" si="20"/>
        <v>304.381</v>
      </c>
      <c r="H270" s="19">
        <f t="shared" si="21"/>
        <v>1521.905</v>
      </c>
      <c r="I270" s="22"/>
    </row>
    <row r="271" s="1" customFormat="1" ht="22" customHeight="1" spans="1:9">
      <c r="A271" s="15">
        <v>268</v>
      </c>
      <c r="B271" s="16" t="s">
        <v>255</v>
      </c>
      <c r="C271" s="17">
        <v>3.4</v>
      </c>
      <c r="D271" s="17">
        <v>3.4</v>
      </c>
      <c r="E271" s="18">
        <f t="shared" si="19"/>
        <v>2618</v>
      </c>
      <c r="F271" s="19">
        <f t="shared" si="22"/>
        <v>140.3248</v>
      </c>
      <c r="G271" s="19">
        <f t="shared" si="20"/>
        <v>35.0812</v>
      </c>
      <c r="H271" s="19">
        <f t="shared" si="21"/>
        <v>175.406</v>
      </c>
      <c r="I271" s="22"/>
    </row>
    <row r="272" s="1" customFormat="1" ht="22" customHeight="1" spans="1:9">
      <c r="A272" s="15">
        <v>269</v>
      </c>
      <c r="B272" s="16" t="s">
        <v>256</v>
      </c>
      <c r="C272" s="17">
        <v>28.15</v>
      </c>
      <c r="D272" s="17">
        <v>28.15</v>
      </c>
      <c r="E272" s="18">
        <f t="shared" si="19"/>
        <v>21675.5</v>
      </c>
      <c r="F272" s="19">
        <f t="shared" si="22"/>
        <v>1161.8068</v>
      </c>
      <c r="G272" s="19">
        <f t="shared" si="20"/>
        <v>290.4517</v>
      </c>
      <c r="H272" s="19">
        <f t="shared" si="21"/>
        <v>1452.2585</v>
      </c>
      <c r="I272" s="22"/>
    </row>
    <row r="273" s="1" customFormat="1" ht="22" customHeight="1" spans="1:9">
      <c r="A273" s="15">
        <v>270</v>
      </c>
      <c r="B273" s="16" t="s">
        <v>218</v>
      </c>
      <c r="C273" s="17">
        <v>28.29</v>
      </c>
      <c r="D273" s="17">
        <v>28.29</v>
      </c>
      <c r="E273" s="18">
        <f t="shared" si="19"/>
        <v>21783.3</v>
      </c>
      <c r="F273" s="19">
        <f t="shared" si="22"/>
        <v>1167.58488</v>
      </c>
      <c r="G273" s="19">
        <f t="shared" si="20"/>
        <v>291.89622</v>
      </c>
      <c r="H273" s="19">
        <f t="shared" si="21"/>
        <v>1459.4811</v>
      </c>
      <c r="I273" s="22"/>
    </row>
    <row r="274" s="1" customFormat="1" ht="22" customHeight="1" spans="1:9">
      <c r="A274" s="15">
        <v>271</v>
      </c>
      <c r="B274" s="16" t="s">
        <v>257</v>
      </c>
      <c r="C274" s="17">
        <v>34</v>
      </c>
      <c r="D274" s="17">
        <v>34</v>
      </c>
      <c r="E274" s="18">
        <f t="shared" si="19"/>
        <v>26180</v>
      </c>
      <c r="F274" s="19">
        <f t="shared" si="22"/>
        <v>1403.248</v>
      </c>
      <c r="G274" s="19">
        <f t="shared" si="20"/>
        <v>350.812</v>
      </c>
      <c r="H274" s="19">
        <f t="shared" si="21"/>
        <v>1754.06</v>
      </c>
      <c r="I274" s="22"/>
    </row>
    <row r="275" s="1" customFormat="1" ht="22" customHeight="1" spans="1:9">
      <c r="A275" s="15">
        <v>272</v>
      </c>
      <c r="B275" s="16" t="s">
        <v>258</v>
      </c>
      <c r="C275" s="17">
        <v>12.6</v>
      </c>
      <c r="D275" s="17">
        <v>12.6</v>
      </c>
      <c r="E275" s="18">
        <f t="shared" si="19"/>
        <v>9702</v>
      </c>
      <c r="F275" s="19">
        <f t="shared" si="22"/>
        <v>520.0272</v>
      </c>
      <c r="G275" s="19">
        <f t="shared" si="20"/>
        <v>130.0068</v>
      </c>
      <c r="H275" s="19">
        <f t="shared" si="21"/>
        <v>650.034</v>
      </c>
      <c r="I275" s="22"/>
    </row>
    <row r="276" s="1" customFormat="1" ht="22" customHeight="1" spans="1:9">
      <c r="A276" s="15">
        <v>273</v>
      </c>
      <c r="B276" s="16" t="s">
        <v>259</v>
      </c>
      <c r="C276" s="17">
        <v>28.95</v>
      </c>
      <c r="D276" s="17">
        <v>28.95</v>
      </c>
      <c r="E276" s="18">
        <f t="shared" si="19"/>
        <v>22291.5</v>
      </c>
      <c r="F276" s="19">
        <f t="shared" si="22"/>
        <v>1194.8244</v>
      </c>
      <c r="G276" s="19">
        <f t="shared" si="20"/>
        <v>298.7061</v>
      </c>
      <c r="H276" s="19">
        <f t="shared" si="21"/>
        <v>1493.5305</v>
      </c>
      <c r="I276" s="22"/>
    </row>
    <row r="277" s="1" customFormat="1" ht="22" customHeight="1" spans="1:9">
      <c r="A277" s="15">
        <v>274</v>
      </c>
      <c r="B277" s="16" t="s">
        <v>260</v>
      </c>
      <c r="C277" s="17">
        <v>28.4</v>
      </c>
      <c r="D277" s="17">
        <v>28.4</v>
      </c>
      <c r="E277" s="18">
        <f t="shared" si="19"/>
        <v>21868</v>
      </c>
      <c r="F277" s="19">
        <f t="shared" si="22"/>
        <v>1172.1248</v>
      </c>
      <c r="G277" s="19">
        <f t="shared" si="20"/>
        <v>293.0312</v>
      </c>
      <c r="H277" s="19">
        <f t="shared" si="21"/>
        <v>1465.156</v>
      </c>
      <c r="I277" s="22"/>
    </row>
    <row r="278" s="1" customFormat="1" ht="22" customHeight="1" spans="1:9">
      <c r="A278" s="15">
        <v>275</v>
      </c>
      <c r="B278" s="16" t="s">
        <v>261</v>
      </c>
      <c r="C278" s="17">
        <v>14.25</v>
      </c>
      <c r="D278" s="17">
        <v>14.25</v>
      </c>
      <c r="E278" s="18">
        <f t="shared" si="19"/>
        <v>10972.5</v>
      </c>
      <c r="F278" s="19">
        <f t="shared" si="22"/>
        <v>588.126</v>
      </c>
      <c r="G278" s="19">
        <f t="shared" si="20"/>
        <v>147.0315</v>
      </c>
      <c r="H278" s="19">
        <f t="shared" si="21"/>
        <v>735.1575</v>
      </c>
      <c r="I278" s="22"/>
    </row>
    <row r="279" s="1" customFormat="1" ht="22" customHeight="1" spans="1:9">
      <c r="A279" s="15">
        <v>276</v>
      </c>
      <c r="B279" s="16" t="s">
        <v>262</v>
      </c>
      <c r="C279" s="17">
        <v>4.75</v>
      </c>
      <c r="D279" s="17">
        <v>4.75</v>
      </c>
      <c r="E279" s="18">
        <f t="shared" si="19"/>
        <v>3657.5</v>
      </c>
      <c r="F279" s="19">
        <f t="shared" si="22"/>
        <v>196.042</v>
      </c>
      <c r="G279" s="19">
        <f t="shared" si="20"/>
        <v>49.0105</v>
      </c>
      <c r="H279" s="19">
        <f t="shared" si="21"/>
        <v>245.0525</v>
      </c>
      <c r="I279" s="22"/>
    </row>
    <row r="280" s="1" customFormat="1" ht="22" customHeight="1" spans="1:9">
      <c r="A280" s="15">
        <v>277</v>
      </c>
      <c r="B280" s="16" t="s">
        <v>263</v>
      </c>
      <c r="C280" s="17">
        <v>9.2</v>
      </c>
      <c r="D280" s="17">
        <v>9.2</v>
      </c>
      <c r="E280" s="18">
        <f t="shared" si="19"/>
        <v>7084</v>
      </c>
      <c r="F280" s="19">
        <f t="shared" si="22"/>
        <v>379.7024</v>
      </c>
      <c r="G280" s="19">
        <f t="shared" si="20"/>
        <v>94.9256</v>
      </c>
      <c r="H280" s="19">
        <f t="shared" si="21"/>
        <v>474.628</v>
      </c>
      <c r="I280" s="22"/>
    </row>
    <row r="281" s="1" customFormat="1" ht="22" customHeight="1" spans="1:9">
      <c r="A281" s="15">
        <v>278</v>
      </c>
      <c r="B281" s="16" t="s">
        <v>264</v>
      </c>
      <c r="C281" s="17">
        <v>6.85</v>
      </c>
      <c r="D281" s="17">
        <v>6.85</v>
      </c>
      <c r="E281" s="18">
        <f t="shared" si="19"/>
        <v>5274.5</v>
      </c>
      <c r="F281" s="19">
        <f t="shared" si="22"/>
        <v>282.7132</v>
      </c>
      <c r="G281" s="19">
        <f t="shared" si="20"/>
        <v>70.6783</v>
      </c>
      <c r="H281" s="19">
        <f t="shared" si="21"/>
        <v>353.3915</v>
      </c>
      <c r="I281" s="22"/>
    </row>
    <row r="282" s="1" customFormat="1" ht="22" customHeight="1" spans="1:9">
      <c r="A282" s="15">
        <v>279</v>
      </c>
      <c r="B282" s="16" t="s">
        <v>265</v>
      </c>
      <c r="C282" s="17">
        <v>12.8</v>
      </c>
      <c r="D282" s="17">
        <v>12.8</v>
      </c>
      <c r="E282" s="18">
        <f t="shared" si="19"/>
        <v>9856</v>
      </c>
      <c r="F282" s="19">
        <f t="shared" si="22"/>
        <v>528.2816</v>
      </c>
      <c r="G282" s="19">
        <f t="shared" si="20"/>
        <v>132.0704</v>
      </c>
      <c r="H282" s="19">
        <f t="shared" si="21"/>
        <v>660.352</v>
      </c>
      <c r="I282" s="22"/>
    </row>
    <row r="283" s="1" customFormat="1" ht="22" customHeight="1" spans="1:9">
      <c r="A283" s="15">
        <v>280</v>
      </c>
      <c r="B283" s="25" t="s">
        <v>266</v>
      </c>
      <c r="C283" s="17">
        <v>3.2</v>
      </c>
      <c r="D283" s="17">
        <v>3.2</v>
      </c>
      <c r="E283" s="18">
        <f t="shared" si="19"/>
        <v>2464</v>
      </c>
      <c r="F283" s="19">
        <f t="shared" si="22"/>
        <v>132.0704</v>
      </c>
      <c r="G283" s="19">
        <f t="shared" si="20"/>
        <v>33.0176</v>
      </c>
      <c r="H283" s="19">
        <f t="shared" si="21"/>
        <v>165.088</v>
      </c>
      <c r="I283" s="22"/>
    </row>
    <row r="284" s="1" customFormat="1" ht="22" customHeight="1" spans="1:9">
      <c r="A284" s="15">
        <v>281</v>
      </c>
      <c r="B284" s="25" t="s">
        <v>267</v>
      </c>
      <c r="C284" s="17">
        <v>9.1</v>
      </c>
      <c r="D284" s="17">
        <v>9.1</v>
      </c>
      <c r="E284" s="18">
        <f t="shared" ref="E284:E315" si="23">D284*770</f>
        <v>7007</v>
      </c>
      <c r="F284" s="19">
        <f t="shared" si="22"/>
        <v>375.5752</v>
      </c>
      <c r="G284" s="19">
        <f t="shared" ref="G284:G315" si="24">H284*20%</f>
        <v>93.8938</v>
      </c>
      <c r="H284" s="19">
        <f t="shared" ref="H284:H315" si="25">D284*51.59</f>
        <v>469.469</v>
      </c>
      <c r="I284" s="22"/>
    </row>
    <row r="285" s="1" customFormat="1" ht="22" customHeight="1" spans="1:9">
      <c r="A285" s="15">
        <v>282</v>
      </c>
      <c r="B285" s="25" t="s">
        <v>268</v>
      </c>
      <c r="C285" s="17">
        <v>8.95</v>
      </c>
      <c r="D285" s="17">
        <v>8.95</v>
      </c>
      <c r="E285" s="18">
        <f t="shared" si="23"/>
        <v>6891.5</v>
      </c>
      <c r="F285" s="19">
        <f t="shared" si="22"/>
        <v>369.3844</v>
      </c>
      <c r="G285" s="19">
        <f t="shared" si="24"/>
        <v>92.3461</v>
      </c>
      <c r="H285" s="19">
        <f t="shared" si="25"/>
        <v>461.7305</v>
      </c>
      <c r="I285" s="22"/>
    </row>
    <row r="286" s="1" customFormat="1" ht="22" customHeight="1" spans="1:9">
      <c r="A286" s="15">
        <v>283</v>
      </c>
      <c r="B286" s="16" t="s">
        <v>269</v>
      </c>
      <c r="C286" s="17">
        <v>17.73</v>
      </c>
      <c r="D286" s="17">
        <v>17.73</v>
      </c>
      <c r="E286" s="18">
        <f t="shared" si="23"/>
        <v>13652.1</v>
      </c>
      <c r="F286" s="19">
        <f t="shared" si="22"/>
        <v>731.75256</v>
      </c>
      <c r="G286" s="19">
        <f t="shared" si="24"/>
        <v>182.93814</v>
      </c>
      <c r="H286" s="19">
        <f t="shared" si="25"/>
        <v>914.6907</v>
      </c>
      <c r="I286" s="22"/>
    </row>
    <row r="287" s="1" customFormat="1" ht="22" customHeight="1" spans="1:9">
      <c r="A287" s="15">
        <v>284</v>
      </c>
      <c r="B287" s="16" t="s">
        <v>270</v>
      </c>
      <c r="C287" s="17">
        <v>17.13</v>
      </c>
      <c r="D287" s="17">
        <v>17.13</v>
      </c>
      <c r="E287" s="18">
        <f t="shared" si="23"/>
        <v>13190.1</v>
      </c>
      <c r="F287" s="19">
        <f t="shared" si="22"/>
        <v>706.98936</v>
      </c>
      <c r="G287" s="19">
        <f t="shared" si="24"/>
        <v>176.74734</v>
      </c>
      <c r="H287" s="19">
        <f t="shared" si="25"/>
        <v>883.7367</v>
      </c>
      <c r="I287" s="22"/>
    </row>
    <row r="288" s="1" customFormat="1" ht="22" customHeight="1" spans="1:9">
      <c r="A288" s="15">
        <v>285</v>
      </c>
      <c r="B288" s="16" t="s">
        <v>271</v>
      </c>
      <c r="C288" s="17">
        <v>34.81</v>
      </c>
      <c r="D288" s="17">
        <v>34.81</v>
      </c>
      <c r="E288" s="18">
        <f t="shared" si="23"/>
        <v>26803.7</v>
      </c>
      <c r="F288" s="19">
        <f t="shared" si="22"/>
        <v>1436.67832</v>
      </c>
      <c r="G288" s="19">
        <f t="shared" si="24"/>
        <v>359.16958</v>
      </c>
      <c r="H288" s="19">
        <f t="shared" si="25"/>
        <v>1795.8479</v>
      </c>
      <c r="I288" s="22"/>
    </row>
    <row r="289" s="1" customFormat="1" ht="22" customHeight="1" spans="1:9">
      <c r="A289" s="15">
        <v>286</v>
      </c>
      <c r="B289" s="25" t="s">
        <v>272</v>
      </c>
      <c r="C289" s="17">
        <v>47.08</v>
      </c>
      <c r="D289" s="17">
        <v>47.08</v>
      </c>
      <c r="E289" s="18">
        <f t="shared" si="23"/>
        <v>36251.6</v>
      </c>
      <c r="F289" s="19">
        <f t="shared" si="22"/>
        <v>1943.08576</v>
      </c>
      <c r="G289" s="19">
        <f t="shared" si="24"/>
        <v>485.77144</v>
      </c>
      <c r="H289" s="19">
        <f t="shared" si="25"/>
        <v>2428.8572</v>
      </c>
      <c r="I289" s="22"/>
    </row>
    <row r="290" s="1" customFormat="1" ht="22" customHeight="1" spans="1:9">
      <c r="A290" s="15">
        <v>287</v>
      </c>
      <c r="B290" s="16" t="s">
        <v>272</v>
      </c>
      <c r="C290" s="17">
        <v>23.64</v>
      </c>
      <c r="D290" s="17">
        <v>23.64</v>
      </c>
      <c r="E290" s="18">
        <f t="shared" si="23"/>
        <v>18202.8</v>
      </c>
      <c r="F290" s="19">
        <f t="shared" si="22"/>
        <v>975.67008</v>
      </c>
      <c r="G290" s="19">
        <f t="shared" si="24"/>
        <v>243.91752</v>
      </c>
      <c r="H290" s="19">
        <f t="shared" si="25"/>
        <v>1219.5876</v>
      </c>
      <c r="I290" s="22"/>
    </row>
    <row r="291" s="1" customFormat="1" ht="22" customHeight="1" spans="1:9">
      <c r="A291" s="15">
        <v>288</v>
      </c>
      <c r="B291" s="16" t="s">
        <v>273</v>
      </c>
      <c r="C291" s="17">
        <v>44.87</v>
      </c>
      <c r="D291" s="17">
        <v>44.87</v>
      </c>
      <c r="E291" s="18">
        <f t="shared" si="23"/>
        <v>34549.9</v>
      </c>
      <c r="F291" s="19">
        <f t="shared" si="22"/>
        <v>1851.87464</v>
      </c>
      <c r="G291" s="19">
        <f t="shared" si="24"/>
        <v>462.96866</v>
      </c>
      <c r="H291" s="19">
        <f t="shared" si="25"/>
        <v>2314.8433</v>
      </c>
      <c r="I291" s="22"/>
    </row>
    <row r="292" s="1" customFormat="1" ht="22" customHeight="1" spans="1:9">
      <c r="A292" s="15">
        <v>289</v>
      </c>
      <c r="B292" s="16" t="s">
        <v>274</v>
      </c>
      <c r="C292" s="17">
        <v>23.64</v>
      </c>
      <c r="D292" s="17">
        <v>23.64</v>
      </c>
      <c r="E292" s="18">
        <f t="shared" si="23"/>
        <v>18202.8</v>
      </c>
      <c r="F292" s="19">
        <f t="shared" si="22"/>
        <v>975.67008</v>
      </c>
      <c r="G292" s="19">
        <f t="shared" si="24"/>
        <v>243.91752</v>
      </c>
      <c r="H292" s="19">
        <f t="shared" si="25"/>
        <v>1219.5876</v>
      </c>
      <c r="I292" s="22"/>
    </row>
    <row r="293" s="1" customFormat="1" ht="22" customHeight="1" spans="1:9">
      <c r="A293" s="15">
        <v>290</v>
      </c>
      <c r="B293" s="16" t="s">
        <v>275</v>
      </c>
      <c r="C293" s="17">
        <v>31.52</v>
      </c>
      <c r="D293" s="17">
        <v>31.52</v>
      </c>
      <c r="E293" s="18">
        <f t="shared" si="23"/>
        <v>24270.4</v>
      </c>
      <c r="F293" s="19">
        <f t="shared" si="22"/>
        <v>1300.89344</v>
      </c>
      <c r="G293" s="19">
        <f t="shared" si="24"/>
        <v>325.22336</v>
      </c>
      <c r="H293" s="19">
        <f t="shared" si="25"/>
        <v>1626.1168</v>
      </c>
      <c r="I293" s="22"/>
    </row>
    <row r="294" s="1" customFormat="1" ht="22" customHeight="1" spans="1:9">
      <c r="A294" s="15">
        <v>291</v>
      </c>
      <c r="B294" s="16" t="s">
        <v>276</v>
      </c>
      <c r="C294" s="17">
        <v>27.28</v>
      </c>
      <c r="D294" s="17">
        <v>27.28</v>
      </c>
      <c r="E294" s="18">
        <f t="shared" si="23"/>
        <v>21005.6</v>
      </c>
      <c r="F294" s="19">
        <f t="shared" si="22"/>
        <v>1125.90016</v>
      </c>
      <c r="G294" s="19">
        <f t="shared" si="24"/>
        <v>281.47504</v>
      </c>
      <c r="H294" s="19">
        <f t="shared" si="25"/>
        <v>1407.3752</v>
      </c>
      <c r="I294" s="22"/>
    </row>
    <row r="295" s="1" customFormat="1" ht="22" customHeight="1" spans="1:9">
      <c r="A295" s="15">
        <v>292</v>
      </c>
      <c r="B295" s="16" t="s">
        <v>58</v>
      </c>
      <c r="C295" s="17">
        <v>46.84</v>
      </c>
      <c r="D295" s="17">
        <v>46.84</v>
      </c>
      <c r="E295" s="18">
        <f t="shared" si="23"/>
        <v>36066.8</v>
      </c>
      <c r="F295" s="19">
        <f t="shared" si="22"/>
        <v>1933.18048</v>
      </c>
      <c r="G295" s="19">
        <f t="shared" si="24"/>
        <v>483.29512</v>
      </c>
      <c r="H295" s="19">
        <f t="shared" si="25"/>
        <v>2416.4756</v>
      </c>
      <c r="I295" s="22"/>
    </row>
    <row r="296" s="1" customFormat="1" ht="22" customHeight="1" spans="1:9">
      <c r="A296" s="15">
        <v>293</v>
      </c>
      <c r="B296" s="16" t="s">
        <v>277</v>
      </c>
      <c r="C296" s="17">
        <v>34.95</v>
      </c>
      <c r="D296" s="17">
        <v>34.95</v>
      </c>
      <c r="E296" s="18">
        <f t="shared" si="23"/>
        <v>26911.5</v>
      </c>
      <c r="F296" s="19">
        <f t="shared" si="22"/>
        <v>1442.4564</v>
      </c>
      <c r="G296" s="19">
        <f t="shared" si="24"/>
        <v>360.6141</v>
      </c>
      <c r="H296" s="19">
        <f t="shared" si="25"/>
        <v>1803.0705</v>
      </c>
      <c r="I296" s="22"/>
    </row>
    <row r="297" s="1" customFormat="1" ht="22" customHeight="1" spans="1:9">
      <c r="A297" s="15">
        <v>294</v>
      </c>
      <c r="B297" s="16" t="s">
        <v>189</v>
      </c>
      <c r="C297" s="17">
        <v>20.51</v>
      </c>
      <c r="D297" s="17">
        <v>20.51</v>
      </c>
      <c r="E297" s="18">
        <f t="shared" si="23"/>
        <v>15792.7</v>
      </c>
      <c r="F297" s="19">
        <f t="shared" si="22"/>
        <v>846.48872</v>
      </c>
      <c r="G297" s="19">
        <f t="shared" si="24"/>
        <v>211.62218</v>
      </c>
      <c r="H297" s="19">
        <f t="shared" si="25"/>
        <v>1058.1109</v>
      </c>
      <c r="I297" s="22"/>
    </row>
    <row r="298" s="1" customFormat="1" ht="22" customHeight="1" spans="1:9">
      <c r="A298" s="15">
        <v>295</v>
      </c>
      <c r="B298" s="16" t="s">
        <v>58</v>
      </c>
      <c r="C298" s="17">
        <v>17.73</v>
      </c>
      <c r="D298" s="17">
        <v>17.73</v>
      </c>
      <c r="E298" s="18">
        <f t="shared" si="23"/>
        <v>13652.1</v>
      </c>
      <c r="F298" s="19">
        <f t="shared" si="22"/>
        <v>731.75256</v>
      </c>
      <c r="G298" s="19">
        <f t="shared" si="24"/>
        <v>182.93814</v>
      </c>
      <c r="H298" s="19">
        <f t="shared" si="25"/>
        <v>914.6907</v>
      </c>
      <c r="I298" s="22"/>
    </row>
    <row r="299" s="1" customFormat="1" ht="22" customHeight="1" spans="1:9">
      <c r="A299" s="15">
        <v>296</v>
      </c>
      <c r="B299" s="16" t="s">
        <v>278</v>
      </c>
      <c r="C299" s="17">
        <v>23.24</v>
      </c>
      <c r="D299" s="17">
        <v>23.24</v>
      </c>
      <c r="E299" s="18">
        <f t="shared" si="23"/>
        <v>17894.8</v>
      </c>
      <c r="F299" s="19">
        <f t="shared" si="22"/>
        <v>959.16128</v>
      </c>
      <c r="G299" s="19">
        <f t="shared" si="24"/>
        <v>239.79032</v>
      </c>
      <c r="H299" s="19">
        <f t="shared" si="25"/>
        <v>1198.9516</v>
      </c>
      <c r="I299" s="22"/>
    </row>
    <row r="300" s="1" customFormat="1" ht="22" customHeight="1" spans="1:9">
      <c r="A300" s="15">
        <v>297</v>
      </c>
      <c r="B300" s="16" t="s">
        <v>279</v>
      </c>
      <c r="C300" s="17">
        <v>29.5</v>
      </c>
      <c r="D300" s="17">
        <v>29.5</v>
      </c>
      <c r="E300" s="18">
        <f t="shared" si="23"/>
        <v>22715</v>
      </c>
      <c r="F300" s="19">
        <f t="shared" si="22"/>
        <v>1217.524</v>
      </c>
      <c r="G300" s="19">
        <f t="shared" si="24"/>
        <v>304.381</v>
      </c>
      <c r="H300" s="19">
        <f t="shared" si="25"/>
        <v>1521.905</v>
      </c>
      <c r="I300" s="22"/>
    </row>
    <row r="301" s="1" customFormat="1" ht="22" customHeight="1" spans="1:9">
      <c r="A301" s="15">
        <v>298</v>
      </c>
      <c r="B301" s="16" t="s">
        <v>280</v>
      </c>
      <c r="C301" s="17">
        <v>24.74</v>
      </c>
      <c r="D301" s="17">
        <v>24.74</v>
      </c>
      <c r="E301" s="18">
        <f t="shared" si="23"/>
        <v>19049.8</v>
      </c>
      <c r="F301" s="19">
        <f t="shared" si="22"/>
        <v>1021.06928</v>
      </c>
      <c r="G301" s="19">
        <f t="shared" si="24"/>
        <v>255.26732</v>
      </c>
      <c r="H301" s="19">
        <f t="shared" si="25"/>
        <v>1276.3366</v>
      </c>
      <c r="I301" s="22"/>
    </row>
    <row r="302" s="1" customFormat="1" ht="22" customHeight="1" spans="1:9">
      <c r="A302" s="15">
        <v>299</v>
      </c>
      <c r="B302" s="16" t="s">
        <v>281</v>
      </c>
      <c r="C302" s="17">
        <v>17.33</v>
      </c>
      <c r="D302" s="17">
        <v>17.33</v>
      </c>
      <c r="E302" s="18">
        <f t="shared" si="23"/>
        <v>13344.1</v>
      </c>
      <c r="F302" s="19">
        <f t="shared" si="22"/>
        <v>715.24376</v>
      </c>
      <c r="G302" s="19">
        <f t="shared" si="24"/>
        <v>178.81094</v>
      </c>
      <c r="H302" s="19">
        <f t="shared" si="25"/>
        <v>894.0547</v>
      </c>
      <c r="I302" s="22"/>
    </row>
    <row r="303" s="1" customFormat="1" ht="22" customHeight="1" spans="1:9">
      <c r="A303" s="15">
        <v>300</v>
      </c>
      <c r="B303" s="16" t="s">
        <v>282</v>
      </c>
      <c r="C303" s="17">
        <v>29.55</v>
      </c>
      <c r="D303" s="17">
        <v>29.55</v>
      </c>
      <c r="E303" s="18">
        <f t="shared" si="23"/>
        <v>22753.5</v>
      </c>
      <c r="F303" s="19">
        <f t="shared" si="22"/>
        <v>1219.5876</v>
      </c>
      <c r="G303" s="19">
        <f t="shared" si="24"/>
        <v>304.8969</v>
      </c>
      <c r="H303" s="19">
        <f t="shared" si="25"/>
        <v>1524.4845</v>
      </c>
      <c r="I303" s="22"/>
    </row>
    <row r="304" s="1" customFormat="1" ht="22" customHeight="1" spans="1:9">
      <c r="A304" s="15">
        <v>301</v>
      </c>
      <c r="B304" s="16" t="s">
        <v>283</v>
      </c>
      <c r="C304" s="17">
        <v>17.42</v>
      </c>
      <c r="D304" s="17">
        <v>17.42</v>
      </c>
      <c r="E304" s="18">
        <f t="shared" si="23"/>
        <v>13413.4</v>
      </c>
      <c r="F304" s="19">
        <f t="shared" si="22"/>
        <v>718.95824</v>
      </c>
      <c r="G304" s="19">
        <f t="shared" si="24"/>
        <v>179.73956</v>
      </c>
      <c r="H304" s="19">
        <f t="shared" si="25"/>
        <v>898.6978</v>
      </c>
      <c r="I304" s="22"/>
    </row>
    <row r="305" s="1" customFormat="1" ht="22" customHeight="1" spans="1:9">
      <c r="A305" s="15">
        <v>302</v>
      </c>
      <c r="B305" s="16" t="s">
        <v>219</v>
      </c>
      <c r="C305" s="17">
        <v>52.49</v>
      </c>
      <c r="D305" s="17">
        <v>52.49</v>
      </c>
      <c r="E305" s="18">
        <f t="shared" si="23"/>
        <v>40417.3</v>
      </c>
      <c r="F305" s="19">
        <f t="shared" si="22"/>
        <v>2166.36728</v>
      </c>
      <c r="G305" s="19">
        <f t="shared" si="24"/>
        <v>541.59182</v>
      </c>
      <c r="H305" s="19">
        <f t="shared" si="25"/>
        <v>2707.9591</v>
      </c>
      <c r="I305" s="22"/>
    </row>
    <row r="306" s="1" customFormat="1" ht="22" customHeight="1" spans="1:9">
      <c r="A306" s="15">
        <v>303</v>
      </c>
      <c r="B306" s="16" t="s">
        <v>284</v>
      </c>
      <c r="C306" s="17">
        <v>34.76</v>
      </c>
      <c r="D306" s="17">
        <v>34.76</v>
      </c>
      <c r="E306" s="18">
        <f t="shared" si="23"/>
        <v>26765.2</v>
      </c>
      <c r="F306" s="19">
        <f t="shared" si="22"/>
        <v>1434.61472</v>
      </c>
      <c r="G306" s="19">
        <f t="shared" si="24"/>
        <v>358.65368</v>
      </c>
      <c r="H306" s="19">
        <f t="shared" si="25"/>
        <v>1793.2684</v>
      </c>
      <c r="I306" s="22"/>
    </row>
    <row r="307" s="1" customFormat="1" ht="22" customHeight="1" spans="1:9">
      <c r="A307" s="15">
        <v>304</v>
      </c>
      <c r="B307" s="16" t="s">
        <v>285</v>
      </c>
      <c r="C307" s="17">
        <v>5.51</v>
      </c>
      <c r="D307" s="17">
        <v>5.51</v>
      </c>
      <c r="E307" s="18">
        <f t="shared" si="23"/>
        <v>4242.7</v>
      </c>
      <c r="F307" s="19">
        <f t="shared" si="22"/>
        <v>227.40872</v>
      </c>
      <c r="G307" s="19">
        <f t="shared" si="24"/>
        <v>56.85218</v>
      </c>
      <c r="H307" s="19">
        <f t="shared" si="25"/>
        <v>284.2609</v>
      </c>
      <c r="I307" s="22"/>
    </row>
    <row r="308" s="1" customFormat="1" ht="22" customHeight="1" spans="1:9">
      <c r="A308" s="15">
        <v>305</v>
      </c>
      <c r="B308" s="16" t="s">
        <v>286</v>
      </c>
      <c r="C308" s="17">
        <v>11.42</v>
      </c>
      <c r="D308" s="17">
        <v>11.42</v>
      </c>
      <c r="E308" s="18">
        <f t="shared" si="23"/>
        <v>8793.4</v>
      </c>
      <c r="F308" s="19">
        <f t="shared" si="22"/>
        <v>471.32624</v>
      </c>
      <c r="G308" s="19">
        <f t="shared" si="24"/>
        <v>117.83156</v>
      </c>
      <c r="H308" s="19">
        <f t="shared" si="25"/>
        <v>589.1578</v>
      </c>
      <c r="I308" s="22"/>
    </row>
    <row r="309" s="1" customFormat="1" ht="22" customHeight="1" spans="1:9">
      <c r="A309" s="15">
        <v>306</v>
      </c>
      <c r="B309" s="16" t="s">
        <v>287</v>
      </c>
      <c r="C309" s="17">
        <v>30.64</v>
      </c>
      <c r="D309" s="17">
        <v>30.64</v>
      </c>
      <c r="E309" s="18">
        <f t="shared" si="23"/>
        <v>23592.8</v>
      </c>
      <c r="F309" s="19">
        <f t="shared" si="22"/>
        <v>1264.57408</v>
      </c>
      <c r="G309" s="19">
        <f t="shared" si="24"/>
        <v>316.14352</v>
      </c>
      <c r="H309" s="19">
        <f t="shared" si="25"/>
        <v>1580.7176</v>
      </c>
      <c r="I309" s="22"/>
    </row>
    <row r="310" s="1" customFormat="1" ht="22" customHeight="1" spans="1:9">
      <c r="A310" s="15">
        <v>307</v>
      </c>
      <c r="B310" s="16" t="s">
        <v>272</v>
      </c>
      <c r="C310" s="17">
        <v>31.65</v>
      </c>
      <c r="D310" s="17">
        <v>31.65</v>
      </c>
      <c r="E310" s="18">
        <f t="shared" si="23"/>
        <v>24370.5</v>
      </c>
      <c r="F310" s="19">
        <f t="shared" si="22"/>
        <v>1306.2588</v>
      </c>
      <c r="G310" s="19">
        <f t="shared" si="24"/>
        <v>326.5647</v>
      </c>
      <c r="H310" s="19">
        <f t="shared" si="25"/>
        <v>1632.8235</v>
      </c>
      <c r="I310" s="22"/>
    </row>
    <row r="311" s="1" customFormat="1" ht="22" customHeight="1" spans="1:9">
      <c r="A311" s="15">
        <v>308</v>
      </c>
      <c r="B311" s="16" t="s">
        <v>288</v>
      </c>
      <c r="C311" s="17">
        <v>21.2</v>
      </c>
      <c r="D311" s="17">
        <v>21.2</v>
      </c>
      <c r="E311" s="18">
        <f t="shared" si="23"/>
        <v>16324</v>
      </c>
      <c r="F311" s="19">
        <f t="shared" si="22"/>
        <v>874.9664</v>
      </c>
      <c r="G311" s="19">
        <f t="shared" si="24"/>
        <v>218.7416</v>
      </c>
      <c r="H311" s="19">
        <f t="shared" si="25"/>
        <v>1093.708</v>
      </c>
      <c r="I311" s="22"/>
    </row>
    <row r="312" s="1" customFormat="1" ht="22" customHeight="1" spans="1:9">
      <c r="A312" s="15">
        <v>309</v>
      </c>
      <c r="B312" s="24" t="s">
        <v>289</v>
      </c>
      <c r="C312" s="17">
        <v>17.52</v>
      </c>
      <c r="D312" s="17">
        <v>17.52</v>
      </c>
      <c r="E312" s="18">
        <f t="shared" si="23"/>
        <v>13490.4</v>
      </c>
      <c r="F312" s="19">
        <f t="shared" si="22"/>
        <v>723.08544</v>
      </c>
      <c r="G312" s="19">
        <f t="shared" si="24"/>
        <v>180.77136</v>
      </c>
      <c r="H312" s="19">
        <f t="shared" si="25"/>
        <v>903.8568</v>
      </c>
      <c r="I312" s="22"/>
    </row>
    <row r="313" s="1" customFormat="1" ht="22" customHeight="1" spans="1:9">
      <c r="A313" s="15">
        <v>310</v>
      </c>
      <c r="B313" s="16" t="s">
        <v>290</v>
      </c>
      <c r="C313" s="17">
        <v>42.7</v>
      </c>
      <c r="D313" s="17">
        <v>42.7</v>
      </c>
      <c r="E313" s="18">
        <f t="shared" si="23"/>
        <v>32879</v>
      </c>
      <c r="F313" s="19">
        <f t="shared" si="22"/>
        <v>1762.3144</v>
      </c>
      <c r="G313" s="19">
        <f t="shared" si="24"/>
        <v>440.5786</v>
      </c>
      <c r="H313" s="19">
        <f t="shared" si="25"/>
        <v>2202.893</v>
      </c>
      <c r="I313" s="22"/>
    </row>
    <row r="314" s="1" customFormat="1" ht="22" customHeight="1" spans="1:9">
      <c r="A314" s="15">
        <v>311</v>
      </c>
      <c r="B314" s="16" t="s">
        <v>291</v>
      </c>
      <c r="C314" s="17">
        <v>17.52</v>
      </c>
      <c r="D314" s="17">
        <v>17.52</v>
      </c>
      <c r="E314" s="18">
        <f t="shared" si="23"/>
        <v>13490.4</v>
      </c>
      <c r="F314" s="19">
        <f t="shared" si="22"/>
        <v>723.08544</v>
      </c>
      <c r="G314" s="19">
        <f t="shared" si="24"/>
        <v>180.77136</v>
      </c>
      <c r="H314" s="19">
        <f t="shared" si="25"/>
        <v>903.8568</v>
      </c>
      <c r="I314" s="22"/>
    </row>
    <row r="315" s="1" customFormat="1" ht="22" customHeight="1" spans="1:9">
      <c r="A315" s="15">
        <v>312</v>
      </c>
      <c r="B315" s="16" t="s">
        <v>292</v>
      </c>
      <c r="C315" s="17">
        <v>12.74</v>
      </c>
      <c r="D315" s="17">
        <v>12.74</v>
      </c>
      <c r="E315" s="18">
        <f t="shared" si="23"/>
        <v>9809.8</v>
      </c>
      <c r="F315" s="19">
        <f t="shared" si="22"/>
        <v>525.80528</v>
      </c>
      <c r="G315" s="19">
        <f t="shared" si="24"/>
        <v>131.45132</v>
      </c>
      <c r="H315" s="19">
        <f t="shared" si="25"/>
        <v>657.2566</v>
      </c>
      <c r="I315" s="22"/>
    </row>
    <row r="316" s="1" customFormat="1" ht="22" customHeight="1" spans="1:9">
      <c r="A316" s="15">
        <v>313</v>
      </c>
      <c r="B316" s="16" t="s">
        <v>24</v>
      </c>
      <c r="C316" s="17">
        <v>26.28</v>
      </c>
      <c r="D316" s="17">
        <v>26.28</v>
      </c>
      <c r="E316" s="18">
        <f t="shared" ref="E316:E347" si="26">D316*770</f>
        <v>20235.6</v>
      </c>
      <c r="F316" s="19">
        <f t="shared" si="22"/>
        <v>1084.62816</v>
      </c>
      <c r="G316" s="19">
        <f t="shared" ref="G316:G347" si="27">H316*20%</f>
        <v>271.15704</v>
      </c>
      <c r="H316" s="19">
        <f t="shared" ref="H316:H347" si="28">D316*51.59</f>
        <v>1355.7852</v>
      </c>
      <c r="I316" s="22"/>
    </row>
    <row r="317" s="1" customFormat="1" ht="22" customHeight="1" spans="1:9">
      <c r="A317" s="15">
        <v>314</v>
      </c>
      <c r="B317" s="16" t="s">
        <v>293</v>
      </c>
      <c r="C317" s="17">
        <v>29.78</v>
      </c>
      <c r="D317" s="17">
        <v>29.78</v>
      </c>
      <c r="E317" s="18">
        <f t="shared" si="26"/>
        <v>22930.6</v>
      </c>
      <c r="F317" s="19">
        <f t="shared" si="22"/>
        <v>1229.08016</v>
      </c>
      <c r="G317" s="19">
        <f t="shared" si="27"/>
        <v>307.27004</v>
      </c>
      <c r="H317" s="19">
        <f t="shared" si="28"/>
        <v>1536.3502</v>
      </c>
      <c r="I317" s="22"/>
    </row>
    <row r="318" s="1" customFormat="1" ht="22" customHeight="1" spans="1:9">
      <c r="A318" s="15">
        <v>315</v>
      </c>
      <c r="B318" s="16" t="s">
        <v>294</v>
      </c>
      <c r="C318" s="17">
        <v>21.4</v>
      </c>
      <c r="D318" s="17">
        <v>21.4</v>
      </c>
      <c r="E318" s="18">
        <f t="shared" si="26"/>
        <v>16478</v>
      </c>
      <c r="F318" s="19">
        <f t="shared" si="22"/>
        <v>883.2208</v>
      </c>
      <c r="G318" s="19">
        <f t="shared" si="27"/>
        <v>220.8052</v>
      </c>
      <c r="H318" s="19">
        <f t="shared" si="28"/>
        <v>1104.026</v>
      </c>
      <c r="I318" s="22"/>
    </row>
    <row r="319" s="1" customFormat="1" ht="22" customHeight="1" spans="1:9">
      <c r="A319" s="15">
        <v>316</v>
      </c>
      <c r="B319" s="16" t="s">
        <v>295</v>
      </c>
      <c r="C319" s="17">
        <v>30.66</v>
      </c>
      <c r="D319" s="17">
        <v>30.66</v>
      </c>
      <c r="E319" s="18">
        <f t="shared" si="26"/>
        <v>23608.2</v>
      </c>
      <c r="F319" s="19">
        <f t="shared" si="22"/>
        <v>1265.39952</v>
      </c>
      <c r="G319" s="19">
        <f t="shared" si="27"/>
        <v>316.34988</v>
      </c>
      <c r="H319" s="19">
        <f t="shared" si="28"/>
        <v>1581.7494</v>
      </c>
      <c r="I319" s="22"/>
    </row>
    <row r="320" s="1" customFormat="1" ht="22" customHeight="1" spans="1:9">
      <c r="A320" s="15">
        <v>317</v>
      </c>
      <c r="B320" s="16" t="s">
        <v>296</v>
      </c>
      <c r="C320" s="17">
        <v>21.9</v>
      </c>
      <c r="D320" s="17">
        <v>21.9</v>
      </c>
      <c r="E320" s="18">
        <f t="shared" si="26"/>
        <v>16863</v>
      </c>
      <c r="F320" s="19">
        <f t="shared" si="22"/>
        <v>903.8568</v>
      </c>
      <c r="G320" s="19">
        <f t="shared" si="27"/>
        <v>225.9642</v>
      </c>
      <c r="H320" s="19">
        <f t="shared" si="28"/>
        <v>1129.821</v>
      </c>
      <c r="I320" s="22"/>
    </row>
    <row r="321" s="1" customFormat="1" ht="22" customHeight="1" spans="1:9">
      <c r="A321" s="15">
        <v>318</v>
      </c>
      <c r="B321" s="16" t="s">
        <v>134</v>
      </c>
      <c r="C321" s="17">
        <v>4.38</v>
      </c>
      <c r="D321" s="17">
        <v>4.38</v>
      </c>
      <c r="E321" s="18">
        <f t="shared" si="26"/>
        <v>3372.6</v>
      </c>
      <c r="F321" s="19">
        <f t="shared" si="22"/>
        <v>180.77136</v>
      </c>
      <c r="G321" s="19">
        <f t="shared" si="27"/>
        <v>45.19284</v>
      </c>
      <c r="H321" s="19">
        <f t="shared" si="28"/>
        <v>225.9642</v>
      </c>
      <c r="I321" s="22"/>
    </row>
    <row r="322" s="1" customFormat="1" ht="22" customHeight="1" spans="1:9">
      <c r="A322" s="15">
        <v>319</v>
      </c>
      <c r="B322" s="16" t="s">
        <v>297</v>
      </c>
      <c r="C322" s="17">
        <v>13.14</v>
      </c>
      <c r="D322" s="17">
        <v>13.14</v>
      </c>
      <c r="E322" s="18">
        <f t="shared" si="26"/>
        <v>10117.8</v>
      </c>
      <c r="F322" s="19">
        <f t="shared" si="22"/>
        <v>542.31408</v>
      </c>
      <c r="G322" s="19">
        <f t="shared" si="27"/>
        <v>135.57852</v>
      </c>
      <c r="H322" s="19">
        <f t="shared" si="28"/>
        <v>677.8926</v>
      </c>
      <c r="I322" s="22"/>
    </row>
    <row r="323" s="1" customFormat="1" ht="22" customHeight="1" spans="1:9">
      <c r="A323" s="15">
        <v>320</v>
      </c>
      <c r="B323" s="16" t="s">
        <v>12</v>
      </c>
      <c r="C323" s="17">
        <v>21.9</v>
      </c>
      <c r="D323" s="17">
        <v>21.9</v>
      </c>
      <c r="E323" s="18">
        <f t="shared" si="26"/>
        <v>16863</v>
      </c>
      <c r="F323" s="19">
        <f t="shared" si="22"/>
        <v>903.8568</v>
      </c>
      <c r="G323" s="19">
        <f t="shared" si="27"/>
        <v>225.9642</v>
      </c>
      <c r="H323" s="19">
        <f t="shared" si="28"/>
        <v>1129.821</v>
      </c>
      <c r="I323" s="22"/>
    </row>
    <row r="324" s="1" customFormat="1" ht="22" customHeight="1" spans="1:9">
      <c r="A324" s="15">
        <v>321</v>
      </c>
      <c r="B324" s="16" t="s">
        <v>298</v>
      </c>
      <c r="C324" s="17">
        <v>30.68</v>
      </c>
      <c r="D324" s="17">
        <v>30.68</v>
      </c>
      <c r="E324" s="18">
        <f t="shared" si="26"/>
        <v>23623.6</v>
      </c>
      <c r="F324" s="19">
        <f t="shared" si="22"/>
        <v>1266.22496</v>
      </c>
      <c r="G324" s="19">
        <f t="shared" si="27"/>
        <v>316.55624</v>
      </c>
      <c r="H324" s="19">
        <f t="shared" si="28"/>
        <v>1582.7812</v>
      </c>
      <c r="I324" s="22"/>
    </row>
    <row r="325" s="1" customFormat="1" ht="22" customHeight="1" spans="1:9">
      <c r="A325" s="15">
        <v>322</v>
      </c>
      <c r="B325" s="16" t="s">
        <v>299</v>
      </c>
      <c r="C325" s="17">
        <v>21.9</v>
      </c>
      <c r="D325" s="17">
        <v>21.9</v>
      </c>
      <c r="E325" s="18">
        <f t="shared" si="26"/>
        <v>16863</v>
      </c>
      <c r="F325" s="19">
        <f t="shared" ref="F325:F388" si="29">H325*80%</f>
        <v>903.8568</v>
      </c>
      <c r="G325" s="19">
        <f t="shared" si="27"/>
        <v>225.9642</v>
      </c>
      <c r="H325" s="19">
        <f t="shared" si="28"/>
        <v>1129.821</v>
      </c>
      <c r="I325" s="22"/>
    </row>
    <row r="326" s="1" customFormat="1" ht="22" customHeight="1" spans="1:9">
      <c r="A326" s="15">
        <v>323</v>
      </c>
      <c r="B326" s="16" t="s">
        <v>300</v>
      </c>
      <c r="C326" s="17">
        <v>26.52</v>
      </c>
      <c r="D326" s="17">
        <v>26.52</v>
      </c>
      <c r="E326" s="18">
        <f t="shared" si="26"/>
        <v>20420.4</v>
      </c>
      <c r="F326" s="19">
        <f t="shared" si="29"/>
        <v>1094.53344</v>
      </c>
      <c r="G326" s="19">
        <f t="shared" si="27"/>
        <v>273.63336</v>
      </c>
      <c r="H326" s="19">
        <f t="shared" si="28"/>
        <v>1368.1668</v>
      </c>
      <c r="I326" s="22"/>
    </row>
    <row r="327" s="1" customFormat="1" ht="22" customHeight="1" spans="1:9">
      <c r="A327" s="15">
        <v>324</v>
      </c>
      <c r="B327" s="16" t="s">
        <v>301</v>
      </c>
      <c r="C327" s="17">
        <v>21.2</v>
      </c>
      <c r="D327" s="17">
        <v>21.2</v>
      </c>
      <c r="E327" s="18">
        <f t="shared" si="26"/>
        <v>16324</v>
      </c>
      <c r="F327" s="19">
        <f t="shared" si="29"/>
        <v>874.9664</v>
      </c>
      <c r="G327" s="19">
        <f t="shared" si="27"/>
        <v>218.7416</v>
      </c>
      <c r="H327" s="19">
        <f t="shared" si="28"/>
        <v>1093.708</v>
      </c>
      <c r="I327" s="22"/>
    </row>
    <row r="328" s="1" customFormat="1" ht="22" customHeight="1" spans="1:9">
      <c r="A328" s="15">
        <v>325</v>
      </c>
      <c r="B328" s="16" t="s">
        <v>302</v>
      </c>
      <c r="C328" s="17">
        <v>24.42</v>
      </c>
      <c r="D328" s="17">
        <v>24.42</v>
      </c>
      <c r="E328" s="18">
        <f t="shared" si="26"/>
        <v>18803.4</v>
      </c>
      <c r="F328" s="19">
        <f t="shared" si="29"/>
        <v>1007.86224</v>
      </c>
      <c r="G328" s="19">
        <f t="shared" si="27"/>
        <v>251.96556</v>
      </c>
      <c r="H328" s="19">
        <f t="shared" si="28"/>
        <v>1259.8278</v>
      </c>
      <c r="I328" s="22"/>
    </row>
    <row r="329" s="1" customFormat="1" ht="22" customHeight="1" spans="1:9">
      <c r="A329" s="15">
        <v>326</v>
      </c>
      <c r="B329" s="25" t="s">
        <v>272</v>
      </c>
      <c r="C329" s="17">
        <v>28.18</v>
      </c>
      <c r="D329" s="17">
        <v>28.18</v>
      </c>
      <c r="E329" s="18">
        <f t="shared" si="26"/>
        <v>21698.6</v>
      </c>
      <c r="F329" s="19">
        <f t="shared" si="29"/>
        <v>1163.04496</v>
      </c>
      <c r="G329" s="19">
        <f t="shared" si="27"/>
        <v>290.76124</v>
      </c>
      <c r="H329" s="19">
        <f t="shared" si="28"/>
        <v>1453.8062</v>
      </c>
      <c r="I329" s="22"/>
    </row>
    <row r="330" s="1" customFormat="1" ht="22" customHeight="1" spans="1:9">
      <c r="A330" s="15">
        <v>327</v>
      </c>
      <c r="B330" s="16" t="s">
        <v>303</v>
      </c>
      <c r="C330" s="17">
        <v>26.28</v>
      </c>
      <c r="D330" s="17">
        <v>26.28</v>
      </c>
      <c r="E330" s="18">
        <f t="shared" si="26"/>
        <v>20235.6</v>
      </c>
      <c r="F330" s="19">
        <f t="shared" si="29"/>
        <v>1084.62816</v>
      </c>
      <c r="G330" s="19">
        <f t="shared" si="27"/>
        <v>271.15704</v>
      </c>
      <c r="H330" s="19">
        <f t="shared" si="28"/>
        <v>1355.7852</v>
      </c>
      <c r="I330" s="22"/>
    </row>
    <row r="331" s="1" customFormat="1" ht="22" customHeight="1" spans="1:9">
      <c r="A331" s="15">
        <v>328</v>
      </c>
      <c r="B331" s="16" t="s">
        <v>304</v>
      </c>
      <c r="C331" s="17">
        <v>29.9</v>
      </c>
      <c r="D331" s="17">
        <v>29.9</v>
      </c>
      <c r="E331" s="18">
        <f t="shared" si="26"/>
        <v>23023</v>
      </c>
      <c r="F331" s="19">
        <f t="shared" si="29"/>
        <v>1234.0328</v>
      </c>
      <c r="G331" s="19">
        <f t="shared" si="27"/>
        <v>308.5082</v>
      </c>
      <c r="H331" s="19">
        <f t="shared" si="28"/>
        <v>1542.541</v>
      </c>
      <c r="I331" s="22"/>
    </row>
    <row r="332" s="1" customFormat="1" ht="22" customHeight="1" spans="1:9">
      <c r="A332" s="15">
        <v>329</v>
      </c>
      <c r="B332" s="16" t="s">
        <v>272</v>
      </c>
      <c r="C332" s="17">
        <v>31.78</v>
      </c>
      <c r="D332" s="17">
        <v>31.78</v>
      </c>
      <c r="E332" s="18">
        <f t="shared" si="26"/>
        <v>24470.6</v>
      </c>
      <c r="F332" s="19">
        <f t="shared" si="29"/>
        <v>1311.62416</v>
      </c>
      <c r="G332" s="19">
        <f t="shared" si="27"/>
        <v>327.90604</v>
      </c>
      <c r="H332" s="19">
        <f t="shared" si="28"/>
        <v>1639.5302</v>
      </c>
      <c r="I332" s="22"/>
    </row>
    <row r="333" s="1" customFormat="1" ht="22" customHeight="1" spans="1:9">
      <c r="A333" s="15">
        <v>330</v>
      </c>
      <c r="B333" s="20" t="s">
        <v>272</v>
      </c>
      <c r="C333" s="21">
        <v>38.34</v>
      </c>
      <c r="D333" s="21">
        <v>38.34</v>
      </c>
      <c r="E333" s="18">
        <f t="shared" si="26"/>
        <v>29521.8</v>
      </c>
      <c r="F333" s="19">
        <f t="shared" si="29"/>
        <v>1582.36848</v>
      </c>
      <c r="G333" s="19">
        <f t="shared" si="27"/>
        <v>395.59212</v>
      </c>
      <c r="H333" s="19">
        <f t="shared" si="28"/>
        <v>1977.9606</v>
      </c>
      <c r="I333" s="22"/>
    </row>
    <row r="334" s="1" customFormat="1" ht="22" customHeight="1" spans="1:9">
      <c r="A334" s="15">
        <v>331</v>
      </c>
      <c r="B334" s="16" t="s">
        <v>305</v>
      </c>
      <c r="C334" s="17">
        <v>20.02</v>
      </c>
      <c r="D334" s="17">
        <v>20.02</v>
      </c>
      <c r="E334" s="18">
        <f t="shared" si="26"/>
        <v>15415.4</v>
      </c>
      <c r="F334" s="19">
        <f t="shared" si="29"/>
        <v>826.26544</v>
      </c>
      <c r="G334" s="19">
        <f t="shared" si="27"/>
        <v>206.56636</v>
      </c>
      <c r="H334" s="19">
        <f t="shared" si="28"/>
        <v>1032.8318</v>
      </c>
      <c r="I334" s="22"/>
    </row>
    <row r="335" s="1" customFormat="1" ht="22" customHeight="1" spans="1:9">
      <c r="A335" s="15">
        <v>332</v>
      </c>
      <c r="B335" s="16" t="s">
        <v>306</v>
      </c>
      <c r="C335" s="17">
        <v>16.32</v>
      </c>
      <c r="D335" s="17">
        <v>16.32</v>
      </c>
      <c r="E335" s="18">
        <f t="shared" si="26"/>
        <v>12566.4</v>
      </c>
      <c r="F335" s="19">
        <f t="shared" si="29"/>
        <v>673.55904</v>
      </c>
      <c r="G335" s="19">
        <f t="shared" si="27"/>
        <v>168.38976</v>
      </c>
      <c r="H335" s="19">
        <f t="shared" si="28"/>
        <v>841.9488</v>
      </c>
      <c r="I335" s="22"/>
    </row>
    <row r="336" s="1" customFormat="1" ht="22" customHeight="1" spans="1:9">
      <c r="A336" s="15">
        <v>333</v>
      </c>
      <c r="B336" s="16" t="s">
        <v>307</v>
      </c>
      <c r="C336" s="17">
        <v>17.52</v>
      </c>
      <c r="D336" s="17">
        <v>17.52</v>
      </c>
      <c r="E336" s="18">
        <f t="shared" si="26"/>
        <v>13490.4</v>
      </c>
      <c r="F336" s="19">
        <f t="shared" si="29"/>
        <v>723.08544</v>
      </c>
      <c r="G336" s="19">
        <f t="shared" si="27"/>
        <v>180.77136</v>
      </c>
      <c r="H336" s="19">
        <f t="shared" si="28"/>
        <v>903.8568</v>
      </c>
      <c r="I336" s="22"/>
    </row>
    <row r="337" s="1" customFormat="1" ht="22" customHeight="1" spans="1:9">
      <c r="A337" s="15">
        <v>334</v>
      </c>
      <c r="B337" s="16" t="s">
        <v>308</v>
      </c>
      <c r="C337" s="17">
        <v>53.73</v>
      </c>
      <c r="D337" s="17">
        <v>53.73</v>
      </c>
      <c r="E337" s="18">
        <f t="shared" si="26"/>
        <v>41372.1</v>
      </c>
      <c r="F337" s="19">
        <f t="shared" si="29"/>
        <v>2217.54456</v>
      </c>
      <c r="G337" s="19">
        <f t="shared" si="27"/>
        <v>554.38614</v>
      </c>
      <c r="H337" s="19">
        <f t="shared" si="28"/>
        <v>2771.9307</v>
      </c>
      <c r="I337" s="22"/>
    </row>
    <row r="338" s="1" customFormat="1" ht="22" customHeight="1" spans="1:9">
      <c r="A338" s="15">
        <v>335</v>
      </c>
      <c r="B338" s="16" t="s">
        <v>309</v>
      </c>
      <c r="C338" s="17">
        <v>14.34</v>
      </c>
      <c r="D338" s="17">
        <v>14.34</v>
      </c>
      <c r="E338" s="18">
        <f t="shared" si="26"/>
        <v>11041.8</v>
      </c>
      <c r="F338" s="19">
        <f t="shared" si="29"/>
        <v>591.84048</v>
      </c>
      <c r="G338" s="19">
        <f t="shared" si="27"/>
        <v>147.96012</v>
      </c>
      <c r="H338" s="19">
        <f t="shared" si="28"/>
        <v>739.8006</v>
      </c>
      <c r="I338" s="22"/>
    </row>
    <row r="339" s="1" customFormat="1" ht="22" customHeight="1" spans="1:9">
      <c r="A339" s="15">
        <v>336</v>
      </c>
      <c r="B339" s="16" t="s">
        <v>310</v>
      </c>
      <c r="C339" s="17">
        <v>19.5</v>
      </c>
      <c r="D339" s="17">
        <v>19.5</v>
      </c>
      <c r="E339" s="18">
        <f t="shared" si="26"/>
        <v>15015</v>
      </c>
      <c r="F339" s="19">
        <f t="shared" si="29"/>
        <v>804.804</v>
      </c>
      <c r="G339" s="19">
        <f t="shared" si="27"/>
        <v>201.201</v>
      </c>
      <c r="H339" s="19">
        <f t="shared" si="28"/>
        <v>1006.005</v>
      </c>
      <c r="I339" s="22"/>
    </row>
    <row r="340" s="1" customFormat="1" ht="22" customHeight="1" spans="1:9">
      <c r="A340" s="15">
        <v>337</v>
      </c>
      <c r="B340" s="16" t="s">
        <v>311</v>
      </c>
      <c r="C340" s="17">
        <v>17.33</v>
      </c>
      <c r="D340" s="17">
        <v>17.33</v>
      </c>
      <c r="E340" s="18">
        <f t="shared" si="26"/>
        <v>13344.1</v>
      </c>
      <c r="F340" s="19">
        <f t="shared" si="29"/>
        <v>715.24376</v>
      </c>
      <c r="G340" s="19">
        <f t="shared" si="27"/>
        <v>178.81094</v>
      </c>
      <c r="H340" s="19">
        <f t="shared" si="28"/>
        <v>894.0547</v>
      </c>
      <c r="I340" s="22"/>
    </row>
    <row r="341" s="1" customFormat="1" ht="22" customHeight="1" spans="1:9">
      <c r="A341" s="15">
        <v>338</v>
      </c>
      <c r="B341" s="16" t="s">
        <v>272</v>
      </c>
      <c r="C341" s="17">
        <v>17.73</v>
      </c>
      <c r="D341" s="17">
        <v>17.73</v>
      </c>
      <c r="E341" s="18">
        <f t="shared" si="26"/>
        <v>13652.1</v>
      </c>
      <c r="F341" s="19">
        <f t="shared" si="29"/>
        <v>731.75256</v>
      </c>
      <c r="G341" s="19">
        <f t="shared" si="27"/>
        <v>182.93814</v>
      </c>
      <c r="H341" s="19">
        <f t="shared" si="28"/>
        <v>914.6907</v>
      </c>
      <c r="I341" s="22"/>
    </row>
    <row r="342" s="1" customFormat="1" ht="22" customHeight="1" spans="1:9">
      <c r="A342" s="15">
        <v>339</v>
      </c>
      <c r="B342" s="16" t="s">
        <v>272</v>
      </c>
      <c r="C342" s="17">
        <v>13.16</v>
      </c>
      <c r="D342" s="17">
        <v>13.16</v>
      </c>
      <c r="E342" s="18">
        <f t="shared" si="26"/>
        <v>10133.2</v>
      </c>
      <c r="F342" s="19">
        <f t="shared" si="29"/>
        <v>543.13952</v>
      </c>
      <c r="G342" s="19">
        <f t="shared" si="27"/>
        <v>135.78488</v>
      </c>
      <c r="H342" s="19">
        <f t="shared" si="28"/>
        <v>678.9244</v>
      </c>
      <c r="I342" s="22"/>
    </row>
    <row r="343" s="1" customFormat="1" ht="22" customHeight="1" spans="1:9">
      <c r="A343" s="15">
        <v>340</v>
      </c>
      <c r="B343" s="24" t="s">
        <v>312</v>
      </c>
      <c r="C343" s="17">
        <v>11.82</v>
      </c>
      <c r="D343" s="17">
        <v>11.82</v>
      </c>
      <c r="E343" s="18">
        <f t="shared" si="26"/>
        <v>9101.4</v>
      </c>
      <c r="F343" s="19">
        <f t="shared" si="29"/>
        <v>487.83504</v>
      </c>
      <c r="G343" s="19">
        <f t="shared" si="27"/>
        <v>121.95876</v>
      </c>
      <c r="H343" s="19">
        <f t="shared" si="28"/>
        <v>609.7938</v>
      </c>
      <c r="I343" s="22"/>
    </row>
    <row r="344" s="1" customFormat="1" ht="22" customHeight="1" spans="1:9">
      <c r="A344" s="15">
        <v>341</v>
      </c>
      <c r="B344" s="24" t="s">
        <v>313</v>
      </c>
      <c r="C344" s="17">
        <v>25.48</v>
      </c>
      <c r="D344" s="17">
        <v>25.48</v>
      </c>
      <c r="E344" s="18">
        <f t="shared" si="26"/>
        <v>19619.6</v>
      </c>
      <c r="F344" s="19">
        <f t="shared" si="29"/>
        <v>1051.61056</v>
      </c>
      <c r="G344" s="19">
        <f t="shared" si="27"/>
        <v>262.90264</v>
      </c>
      <c r="H344" s="19">
        <f t="shared" si="28"/>
        <v>1314.5132</v>
      </c>
      <c r="I344" s="22"/>
    </row>
    <row r="345" s="1" customFormat="1" ht="22" customHeight="1" spans="1:9">
      <c r="A345" s="15">
        <v>342</v>
      </c>
      <c r="B345" s="16" t="s">
        <v>314</v>
      </c>
      <c r="C345" s="17">
        <v>25.48</v>
      </c>
      <c r="D345" s="17">
        <v>25.48</v>
      </c>
      <c r="E345" s="18">
        <f t="shared" si="26"/>
        <v>19619.6</v>
      </c>
      <c r="F345" s="19">
        <f t="shared" si="29"/>
        <v>1051.61056</v>
      </c>
      <c r="G345" s="19">
        <f t="shared" si="27"/>
        <v>262.90264</v>
      </c>
      <c r="H345" s="19">
        <f t="shared" si="28"/>
        <v>1314.5132</v>
      </c>
      <c r="I345" s="22"/>
    </row>
    <row r="346" s="1" customFormat="1" ht="22" customHeight="1" spans="1:9">
      <c r="A346" s="15">
        <v>343</v>
      </c>
      <c r="B346" s="16" t="s">
        <v>315</v>
      </c>
      <c r="C346" s="17">
        <v>50.28</v>
      </c>
      <c r="D346" s="17">
        <v>50.28</v>
      </c>
      <c r="E346" s="18">
        <f t="shared" si="26"/>
        <v>38715.6</v>
      </c>
      <c r="F346" s="19">
        <f t="shared" si="29"/>
        <v>2075.15616</v>
      </c>
      <c r="G346" s="19">
        <f t="shared" si="27"/>
        <v>518.78904</v>
      </c>
      <c r="H346" s="19">
        <f t="shared" si="28"/>
        <v>2593.9452</v>
      </c>
      <c r="I346" s="22"/>
    </row>
    <row r="347" s="1" customFormat="1" ht="22" customHeight="1" spans="1:9">
      <c r="A347" s="15">
        <v>344</v>
      </c>
      <c r="B347" s="16" t="s">
        <v>316</v>
      </c>
      <c r="C347" s="17">
        <v>43.79</v>
      </c>
      <c r="D347" s="17">
        <v>43.79</v>
      </c>
      <c r="E347" s="18">
        <f t="shared" si="26"/>
        <v>33718.3</v>
      </c>
      <c r="F347" s="19">
        <f t="shared" si="29"/>
        <v>1807.30088</v>
      </c>
      <c r="G347" s="19">
        <f t="shared" si="27"/>
        <v>451.82522</v>
      </c>
      <c r="H347" s="19">
        <f t="shared" si="28"/>
        <v>2259.1261</v>
      </c>
      <c r="I347" s="22"/>
    </row>
    <row r="348" s="1" customFormat="1" ht="22" customHeight="1" spans="1:9">
      <c r="A348" s="15">
        <v>345</v>
      </c>
      <c r="B348" s="16" t="s">
        <v>317</v>
      </c>
      <c r="C348" s="17">
        <v>19.11</v>
      </c>
      <c r="D348" s="17">
        <v>19.11</v>
      </c>
      <c r="E348" s="18">
        <f t="shared" ref="E348:E383" si="30">D348*770</f>
        <v>14714.7</v>
      </c>
      <c r="F348" s="19">
        <f t="shared" si="29"/>
        <v>788.70792</v>
      </c>
      <c r="G348" s="19">
        <f t="shared" ref="G348:G383" si="31">H348*20%</f>
        <v>197.17698</v>
      </c>
      <c r="H348" s="19">
        <f t="shared" ref="H348:H383" si="32">D348*51.59</f>
        <v>985.8849</v>
      </c>
      <c r="I348" s="22"/>
    </row>
    <row r="349" s="1" customFormat="1" ht="22" customHeight="1" spans="1:9">
      <c r="A349" s="15">
        <v>346</v>
      </c>
      <c r="B349" s="16" t="s">
        <v>318</v>
      </c>
      <c r="C349" s="17">
        <v>25.48</v>
      </c>
      <c r="D349" s="17">
        <v>25.48</v>
      </c>
      <c r="E349" s="18">
        <f t="shared" si="30"/>
        <v>19619.6</v>
      </c>
      <c r="F349" s="19">
        <f t="shared" si="29"/>
        <v>1051.61056</v>
      </c>
      <c r="G349" s="19">
        <f t="shared" si="31"/>
        <v>262.90264</v>
      </c>
      <c r="H349" s="19">
        <f t="shared" si="32"/>
        <v>1314.5132</v>
      </c>
      <c r="I349" s="22"/>
    </row>
    <row r="350" s="1" customFormat="1" ht="22" customHeight="1" spans="1:9">
      <c r="A350" s="15">
        <v>347</v>
      </c>
      <c r="B350" s="16" t="s">
        <v>319</v>
      </c>
      <c r="C350" s="17">
        <v>12.74</v>
      </c>
      <c r="D350" s="17">
        <v>12.74</v>
      </c>
      <c r="E350" s="18">
        <f t="shared" si="30"/>
        <v>9809.8</v>
      </c>
      <c r="F350" s="19">
        <f t="shared" si="29"/>
        <v>525.80528</v>
      </c>
      <c r="G350" s="19">
        <f t="shared" si="31"/>
        <v>131.45132</v>
      </c>
      <c r="H350" s="19">
        <f t="shared" si="32"/>
        <v>657.2566</v>
      </c>
      <c r="I350" s="22"/>
    </row>
    <row r="351" s="1" customFormat="1" ht="22" customHeight="1" spans="1:9">
      <c r="A351" s="15">
        <v>348</v>
      </c>
      <c r="B351" s="16" t="s">
        <v>320</v>
      </c>
      <c r="C351" s="17">
        <v>19.1</v>
      </c>
      <c r="D351" s="17">
        <v>19.1</v>
      </c>
      <c r="E351" s="18">
        <f t="shared" si="30"/>
        <v>14707</v>
      </c>
      <c r="F351" s="19">
        <f t="shared" si="29"/>
        <v>788.2952</v>
      </c>
      <c r="G351" s="19">
        <f t="shared" si="31"/>
        <v>197.0738</v>
      </c>
      <c r="H351" s="19">
        <f t="shared" si="32"/>
        <v>985.369</v>
      </c>
      <c r="I351" s="22"/>
    </row>
    <row r="352" s="1" customFormat="1" ht="22" customHeight="1" spans="1:9">
      <c r="A352" s="15">
        <v>349</v>
      </c>
      <c r="B352" s="24" t="s">
        <v>321</v>
      </c>
      <c r="C352" s="17">
        <v>31.58</v>
      </c>
      <c r="D352" s="17">
        <v>31.58</v>
      </c>
      <c r="E352" s="18">
        <f t="shared" si="30"/>
        <v>24316.6</v>
      </c>
      <c r="F352" s="19">
        <f t="shared" si="29"/>
        <v>1303.36976</v>
      </c>
      <c r="G352" s="19">
        <f t="shared" si="31"/>
        <v>325.84244</v>
      </c>
      <c r="H352" s="19">
        <f t="shared" si="32"/>
        <v>1629.2122</v>
      </c>
      <c r="I352" s="22"/>
    </row>
    <row r="353" s="1" customFormat="1" ht="22" customHeight="1" spans="1:9">
      <c r="A353" s="15">
        <v>350</v>
      </c>
      <c r="B353" s="16" t="s">
        <v>322</v>
      </c>
      <c r="C353" s="17">
        <v>38.22</v>
      </c>
      <c r="D353" s="17">
        <v>38.22</v>
      </c>
      <c r="E353" s="18">
        <f t="shared" si="30"/>
        <v>29429.4</v>
      </c>
      <c r="F353" s="19">
        <f t="shared" si="29"/>
        <v>1577.41584</v>
      </c>
      <c r="G353" s="19">
        <f t="shared" si="31"/>
        <v>394.35396</v>
      </c>
      <c r="H353" s="19">
        <f t="shared" si="32"/>
        <v>1971.7698</v>
      </c>
      <c r="I353" s="22"/>
    </row>
    <row r="354" s="1" customFormat="1" ht="22" customHeight="1" spans="1:9">
      <c r="A354" s="15">
        <v>351</v>
      </c>
      <c r="B354" s="16" t="s">
        <v>323</v>
      </c>
      <c r="C354" s="17">
        <v>25.48</v>
      </c>
      <c r="D354" s="17">
        <v>25.48</v>
      </c>
      <c r="E354" s="18">
        <f t="shared" si="30"/>
        <v>19619.6</v>
      </c>
      <c r="F354" s="19">
        <f t="shared" si="29"/>
        <v>1051.61056</v>
      </c>
      <c r="G354" s="19">
        <f t="shared" si="31"/>
        <v>262.90264</v>
      </c>
      <c r="H354" s="19">
        <f t="shared" si="32"/>
        <v>1314.5132</v>
      </c>
      <c r="I354" s="22"/>
    </row>
    <row r="355" s="1" customFormat="1" ht="22" customHeight="1" spans="1:9">
      <c r="A355" s="15">
        <v>352</v>
      </c>
      <c r="B355" s="16" t="s">
        <v>322</v>
      </c>
      <c r="C355" s="17">
        <v>38.22</v>
      </c>
      <c r="D355" s="17">
        <v>38.22</v>
      </c>
      <c r="E355" s="18">
        <f t="shared" si="30"/>
        <v>29429.4</v>
      </c>
      <c r="F355" s="19">
        <f t="shared" si="29"/>
        <v>1577.41584</v>
      </c>
      <c r="G355" s="19">
        <f t="shared" si="31"/>
        <v>394.35396</v>
      </c>
      <c r="H355" s="19">
        <f t="shared" si="32"/>
        <v>1971.7698</v>
      </c>
      <c r="I355" s="22"/>
    </row>
    <row r="356" s="1" customFormat="1" ht="22" customHeight="1" spans="1:9">
      <c r="A356" s="15">
        <v>353</v>
      </c>
      <c r="B356" s="16" t="s">
        <v>324</v>
      </c>
      <c r="C356" s="17">
        <v>57.33</v>
      </c>
      <c r="D356" s="17">
        <v>57.33</v>
      </c>
      <c r="E356" s="18">
        <f t="shared" si="30"/>
        <v>44144.1</v>
      </c>
      <c r="F356" s="19">
        <f t="shared" si="29"/>
        <v>2366.12376</v>
      </c>
      <c r="G356" s="19">
        <f t="shared" si="31"/>
        <v>591.53094</v>
      </c>
      <c r="H356" s="19">
        <f t="shared" si="32"/>
        <v>2957.6547</v>
      </c>
      <c r="I356" s="22"/>
    </row>
    <row r="357" s="1" customFormat="1" ht="22" customHeight="1" spans="1:9">
      <c r="A357" s="15">
        <v>354</v>
      </c>
      <c r="B357" s="16" t="s">
        <v>325</v>
      </c>
      <c r="C357" s="17">
        <v>50.96</v>
      </c>
      <c r="D357" s="17">
        <v>50.96</v>
      </c>
      <c r="E357" s="18">
        <f t="shared" si="30"/>
        <v>39239.2</v>
      </c>
      <c r="F357" s="19">
        <f t="shared" si="29"/>
        <v>2103.22112</v>
      </c>
      <c r="G357" s="19">
        <f t="shared" si="31"/>
        <v>525.80528</v>
      </c>
      <c r="H357" s="19">
        <f t="shared" si="32"/>
        <v>2629.0264</v>
      </c>
      <c r="I357" s="22"/>
    </row>
    <row r="358" s="1" customFormat="1" ht="22" customHeight="1" spans="1:9">
      <c r="A358" s="15">
        <v>355</v>
      </c>
      <c r="B358" s="16" t="s">
        <v>250</v>
      </c>
      <c r="C358" s="17">
        <v>33.75</v>
      </c>
      <c r="D358" s="17">
        <v>33.75</v>
      </c>
      <c r="E358" s="18">
        <f t="shared" si="30"/>
        <v>25987.5</v>
      </c>
      <c r="F358" s="19">
        <f t="shared" si="29"/>
        <v>1392.93</v>
      </c>
      <c r="G358" s="19">
        <f t="shared" si="31"/>
        <v>348.2325</v>
      </c>
      <c r="H358" s="19">
        <f t="shared" si="32"/>
        <v>1741.1625</v>
      </c>
      <c r="I358" s="22"/>
    </row>
    <row r="359" s="1" customFormat="1" ht="22" customHeight="1" spans="1:9">
      <c r="A359" s="15">
        <v>356</v>
      </c>
      <c r="B359" s="16" t="s">
        <v>326</v>
      </c>
      <c r="C359" s="17">
        <v>27</v>
      </c>
      <c r="D359" s="17">
        <v>27</v>
      </c>
      <c r="E359" s="18">
        <f t="shared" si="30"/>
        <v>20790</v>
      </c>
      <c r="F359" s="19">
        <f t="shared" si="29"/>
        <v>1114.344</v>
      </c>
      <c r="G359" s="19">
        <f t="shared" si="31"/>
        <v>278.586</v>
      </c>
      <c r="H359" s="19">
        <f t="shared" si="32"/>
        <v>1392.93</v>
      </c>
      <c r="I359" s="22"/>
    </row>
    <row r="360" s="1" customFormat="1" ht="22" customHeight="1" spans="1:9">
      <c r="A360" s="15">
        <v>357</v>
      </c>
      <c r="B360" s="24" t="s">
        <v>327</v>
      </c>
      <c r="C360" s="17">
        <v>39.75</v>
      </c>
      <c r="D360" s="17">
        <v>39.75</v>
      </c>
      <c r="E360" s="18">
        <f t="shared" si="30"/>
        <v>30607.5</v>
      </c>
      <c r="F360" s="19">
        <f t="shared" si="29"/>
        <v>1640.562</v>
      </c>
      <c r="G360" s="19">
        <f t="shared" si="31"/>
        <v>410.1405</v>
      </c>
      <c r="H360" s="19">
        <f t="shared" si="32"/>
        <v>2050.7025</v>
      </c>
      <c r="I360" s="22"/>
    </row>
    <row r="361" s="1" customFormat="1" ht="22" customHeight="1" spans="1:9">
      <c r="A361" s="15">
        <v>358</v>
      </c>
      <c r="B361" s="16" t="s">
        <v>328</v>
      </c>
      <c r="C361" s="17">
        <v>31</v>
      </c>
      <c r="D361" s="17">
        <v>31</v>
      </c>
      <c r="E361" s="18">
        <f t="shared" si="30"/>
        <v>23870</v>
      </c>
      <c r="F361" s="19">
        <f t="shared" si="29"/>
        <v>1279.432</v>
      </c>
      <c r="G361" s="19">
        <f t="shared" si="31"/>
        <v>319.858</v>
      </c>
      <c r="H361" s="19">
        <f t="shared" si="32"/>
        <v>1599.29</v>
      </c>
      <c r="I361" s="22"/>
    </row>
    <row r="362" s="1" customFormat="1" ht="22" customHeight="1" spans="1:9">
      <c r="A362" s="15">
        <v>359</v>
      </c>
      <c r="B362" s="16" t="s">
        <v>24</v>
      </c>
      <c r="C362" s="17">
        <v>6.75</v>
      </c>
      <c r="D362" s="17">
        <v>6.75</v>
      </c>
      <c r="E362" s="18">
        <f t="shared" si="30"/>
        <v>5197.5</v>
      </c>
      <c r="F362" s="19">
        <f t="shared" si="29"/>
        <v>278.586</v>
      </c>
      <c r="G362" s="19">
        <f t="shared" si="31"/>
        <v>69.6465</v>
      </c>
      <c r="H362" s="19">
        <f t="shared" si="32"/>
        <v>348.2325</v>
      </c>
      <c r="I362" s="22"/>
    </row>
    <row r="363" s="1" customFormat="1" ht="22" customHeight="1" spans="1:9">
      <c r="A363" s="15">
        <v>360</v>
      </c>
      <c r="B363" s="16" t="s">
        <v>329</v>
      </c>
      <c r="C363" s="17">
        <v>81.6</v>
      </c>
      <c r="D363" s="17">
        <v>81.6</v>
      </c>
      <c r="E363" s="18">
        <f t="shared" si="30"/>
        <v>62832</v>
      </c>
      <c r="F363" s="19">
        <f t="shared" si="29"/>
        <v>3367.7952</v>
      </c>
      <c r="G363" s="19">
        <f t="shared" si="31"/>
        <v>841.9488</v>
      </c>
      <c r="H363" s="19">
        <f t="shared" si="32"/>
        <v>4209.744</v>
      </c>
      <c r="I363" s="22"/>
    </row>
    <row r="364" s="1" customFormat="1" ht="22" customHeight="1" spans="1:9">
      <c r="A364" s="15">
        <v>361</v>
      </c>
      <c r="B364" s="16" t="s">
        <v>330</v>
      </c>
      <c r="C364" s="17">
        <v>33.75</v>
      </c>
      <c r="D364" s="17">
        <v>33.75</v>
      </c>
      <c r="E364" s="18">
        <f t="shared" si="30"/>
        <v>25987.5</v>
      </c>
      <c r="F364" s="19">
        <f t="shared" si="29"/>
        <v>1392.93</v>
      </c>
      <c r="G364" s="19">
        <f t="shared" si="31"/>
        <v>348.2325</v>
      </c>
      <c r="H364" s="19">
        <f t="shared" si="32"/>
        <v>1741.1625</v>
      </c>
      <c r="I364" s="22"/>
    </row>
    <row r="365" s="1" customFormat="1" ht="22" customHeight="1" spans="1:9">
      <c r="A365" s="15">
        <v>362</v>
      </c>
      <c r="B365" s="16" t="s">
        <v>331</v>
      </c>
      <c r="C365" s="17">
        <v>33.75</v>
      </c>
      <c r="D365" s="17">
        <v>33.75</v>
      </c>
      <c r="E365" s="18">
        <f t="shared" si="30"/>
        <v>25987.5</v>
      </c>
      <c r="F365" s="19">
        <f t="shared" si="29"/>
        <v>1392.93</v>
      </c>
      <c r="G365" s="19">
        <f t="shared" si="31"/>
        <v>348.2325</v>
      </c>
      <c r="H365" s="19">
        <f t="shared" si="32"/>
        <v>1741.1625</v>
      </c>
      <c r="I365" s="22"/>
    </row>
    <row r="366" s="1" customFormat="1" ht="22" customHeight="1" spans="1:9">
      <c r="A366" s="15">
        <v>363</v>
      </c>
      <c r="B366" s="16" t="s">
        <v>332</v>
      </c>
      <c r="C366" s="17">
        <v>33.75</v>
      </c>
      <c r="D366" s="17">
        <v>33.75</v>
      </c>
      <c r="E366" s="18">
        <f t="shared" si="30"/>
        <v>25987.5</v>
      </c>
      <c r="F366" s="19">
        <f t="shared" si="29"/>
        <v>1392.93</v>
      </c>
      <c r="G366" s="19">
        <f t="shared" si="31"/>
        <v>348.2325</v>
      </c>
      <c r="H366" s="19">
        <f t="shared" si="32"/>
        <v>1741.1625</v>
      </c>
      <c r="I366" s="22"/>
    </row>
    <row r="367" s="1" customFormat="1" ht="22" customHeight="1" spans="1:9">
      <c r="A367" s="15">
        <v>364</v>
      </c>
      <c r="B367" s="16" t="s">
        <v>333</v>
      </c>
      <c r="C367" s="17">
        <v>25.48</v>
      </c>
      <c r="D367" s="17">
        <v>25.48</v>
      </c>
      <c r="E367" s="18">
        <f t="shared" si="30"/>
        <v>19619.6</v>
      </c>
      <c r="F367" s="19">
        <f t="shared" si="29"/>
        <v>1051.61056</v>
      </c>
      <c r="G367" s="19">
        <f t="shared" si="31"/>
        <v>262.90264</v>
      </c>
      <c r="H367" s="19">
        <f t="shared" si="32"/>
        <v>1314.5132</v>
      </c>
      <c r="I367" s="22"/>
    </row>
    <row r="368" s="1" customFormat="1" ht="22" customHeight="1" spans="1:9">
      <c r="A368" s="15">
        <v>365</v>
      </c>
      <c r="B368" s="16" t="s">
        <v>334</v>
      </c>
      <c r="C368" s="17">
        <v>31.85</v>
      </c>
      <c r="D368" s="17">
        <v>31.85</v>
      </c>
      <c r="E368" s="18">
        <f t="shared" si="30"/>
        <v>24524.5</v>
      </c>
      <c r="F368" s="19">
        <f t="shared" si="29"/>
        <v>1314.5132</v>
      </c>
      <c r="G368" s="19">
        <f t="shared" si="31"/>
        <v>328.6283</v>
      </c>
      <c r="H368" s="19">
        <f t="shared" si="32"/>
        <v>1643.1415</v>
      </c>
      <c r="I368" s="22"/>
    </row>
    <row r="369" s="1" customFormat="1" ht="22" customHeight="1" spans="1:9">
      <c r="A369" s="15">
        <v>366</v>
      </c>
      <c r="B369" s="16" t="s">
        <v>335</v>
      </c>
      <c r="C369" s="17">
        <v>23.5</v>
      </c>
      <c r="D369" s="17">
        <v>23.5</v>
      </c>
      <c r="E369" s="18">
        <f t="shared" si="30"/>
        <v>18095</v>
      </c>
      <c r="F369" s="19">
        <f t="shared" si="29"/>
        <v>969.892</v>
      </c>
      <c r="G369" s="19">
        <f t="shared" si="31"/>
        <v>242.473</v>
      </c>
      <c r="H369" s="19">
        <f t="shared" si="32"/>
        <v>1212.365</v>
      </c>
      <c r="I369" s="22"/>
    </row>
    <row r="370" s="1" customFormat="1" ht="22" customHeight="1" spans="1:9">
      <c r="A370" s="15">
        <v>367</v>
      </c>
      <c r="B370" s="16" t="s">
        <v>336</v>
      </c>
      <c r="C370" s="17">
        <v>13.3</v>
      </c>
      <c r="D370" s="17">
        <v>13.3</v>
      </c>
      <c r="E370" s="18">
        <f t="shared" si="30"/>
        <v>10241</v>
      </c>
      <c r="F370" s="19">
        <f t="shared" si="29"/>
        <v>548.9176</v>
      </c>
      <c r="G370" s="19">
        <f t="shared" si="31"/>
        <v>137.2294</v>
      </c>
      <c r="H370" s="19">
        <f t="shared" si="32"/>
        <v>686.147</v>
      </c>
      <c r="I370" s="22"/>
    </row>
    <row r="371" s="1" customFormat="1" ht="22" customHeight="1" spans="1:9">
      <c r="A371" s="15">
        <v>368</v>
      </c>
      <c r="B371" s="16" t="s">
        <v>337</v>
      </c>
      <c r="C371" s="17">
        <v>9.4</v>
      </c>
      <c r="D371" s="17">
        <v>9.4</v>
      </c>
      <c r="E371" s="18">
        <f t="shared" si="30"/>
        <v>7238</v>
      </c>
      <c r="F371" s="19">
        <f t="shared" si="29"/>
        <v>387.9568</v>
      </c>
      <c r="G371" s="19">
        <f t="shared" si="31"/>
        <v>96.9892</v>
      </c>
      <c r="H371" s="19">
        <f t="shared" si="32"/>
        <v>484.946</v>
      </c>
      <c r="I371" s="22"/>
    </row>
    <row r="372" s="1" customFormat="1" ht="22" customHeight="1" spans="1:9">
      <c r="A372" s="15">
        <v>369</v>
      </c>
      <c r="B372" s="16" t="s">
        <v>338</v>
      </c>
      <c r="C372" s="17">
        <v>9.4</v>
      </c>
      <c r="D372" s="17">
        <v>9.4</v>
      </c>
      <c r="E372" s="18">
        <f t="shared" si="30"/>
        <v>7238</v>
      </c>
      <c r="F372" s="19">
        <f t="shared" si="29"/>
        <v>387.9568</v>
      </c>
      <c r="G372" s="19">
        <f t="shared" si="31"/>
        <v>96.9892</v>
      </c>
      <c r="H372" s="19">
        <f t="shared" si="32"/>
        <v>484.946</v>
      </c>
      <c r="I372" s="22"/>
    </row>
    <row r="373" s="1" customFormat="1" ht="22" customHeight="1" spans="1:9">
      <c r="A373" s="15">
        <v>370</v>
      </c>
      <c r="B373" s="16" t="s">
        <v>339</v>
      </c>
      <c r="C373" s="17">
        <v>7</v>
      </c>
      <c r="D373" s="17">
        <v>7</v>
      </c>
      <c r="E373" s="18">
        <f t="shared" si="30"/>
        <v>5390</v>
      </c>
      <c r="F373" s="19">
        <f t="shared" si="29"/>
        <v>288.904</v>
      </c>
      <c r="G373" s="19">
        <f t="shared" si="31"/>
        <v>72.226</v>
      </c>
      <c r="H373" s="19">
        <f t="shared" si="32"/>
        <v>361.13</v>
      </c>
      <c r="I373" s="22"/>
    </row>
    <row r="374" s="1" customFormat="1" ht="22" customHeight="1" spans="1:9">
      <c r="A374" s="15">
        <v>371</v>
      </c>
      <c r="B374" s="16" t="s">
        <v>24</v>
      </c>
      <c r="C374" s="17">
        <v>23.5</v>
      </c>
      <c r="D374" s="17">
        <v>23.5</v>
      </c>
      <c r="E374" s="18">
        <f t="shared" si="30"/>
        <v>18095</v>
      </c>
      <c r="F374" s="19">
        <f t="shared" si="29"/>
        <v>969.892</v>
      </c>
      <c r="G374" s="19">
        <f t="shared" si="31"/>
        <v>242.473</v>
      </c>
      <c r="H374" s="19">
        <f t="shared" si="32"/>
        <v>1212.365</v>
      </c>
      <c r="I374" s="22"/>
    </row>
    <row r="375" s="1" customFormat="1" ht="22" customHeight="1" spans="1:9">
      <c r="A375" s="15">
        <v>372</v>
      </c>
      <c r="B375" s="16" t="s">
        <v>340</v>
      </c>
      <c r="C375" s="17">
        <v>18.8</v>
      </c>
      <c r="D375" s="17">
        <v>18.8</v>
      </c>
      <c r="E375" s="18">
        <f t="shared" si="30"/>
        <v>14476</v>
      </c>
      <c r="F375" s="19">
        <f t="shared" si="29"/>
        <v>775.9136</v>
      </c>
      <c r="G375" s="19">
        <f t="shared" si="31"/>
        <v>193.9784</v>
      </c>
      <c r="H375" s="19">
        <f t="shared" si="32"/>
        <v>969.892</v>
      </c>
      <c r="I375" s="22"/>
    </row>
    <row r="376" s="1" customFormat="1" ht="22" customHeight="1" spans="1:9">
      <c r="A376" s="15">
        <v>373</v>
      </c>
      <c r="B376" s="16" t="s">
        <v>24</v>
      </c>
      <c r="C376" s="17">
        <v>18.6</v>
      </c>
      <c r="D376" s="17">
        <v>18.6</v>
      </c>
      <c r="E376" s="18">
        <f t="shared" si="30"/>
        <v>14322</v>
      </c>
      <c r="F376" s="19">
        <f t="shared" si="29"/>
        <v>767.6592</v>
      </c>
      <c r="G376" s="19">
        <f t="shared" si="31"/>
        <v>191.9148</v>
      </c>
      <c r="H376" s="19">
        <f t="shared" si="32"/>
        <v>959.574</v>
      </c>
      <c r="I376" s="22"/>
    </row>
    <row r="377" s="1" customFormat="1" ht="22" customHeight="1" spans="1:9">
      <c r="A377" s="15">
        <v>374</v>
      </c>
      <c r="B377" s="16" t="s">
        <v>341</v>
      </c>
      <c r="C377" s="17">
        <v>18.4</v>
      </c>
      <c r="D377" s="17">
        <v>18.4</v>
      </c>
      <c r="E377" s="18">
        <f t="shared" si="30"/>
        <v>14168</v>
      </c>
      <c r="F377" s="19">
        <f t="shared" si="29"/>
        <v>759.4048</v>
      </c>
      <c r="G377" s="19">
        <f t="shared" si="31"/>
        <v>189.8512</v>
      </c>
      <c r="H377" s="19">
        <f t="shared" si="32"/>
        <v>949.256</v>
      </c>
      <c r="I377" s="22"/>
    </row>
    <row r="378" s="1" customFormat="1" ht="22" customHeight="1" spans="1:9">
      <c r="A378" s="15">
        <v>375</v>
      </c>
      <c r="B378" s="16" t="s">
        <v>58</v>
      </c>
      <c r="C378" s="17">
        <v>22.5</v>
      </c>
      <c r="D378" s="17">
        <v>22.5</v>
      </c>
      <c r="E378" s="18">
        <f t="shared" si="30"/>
        <v>17325</v>
      </c>
      <c r="F378" s="19">
        <f t="shared" si="29"/>
        <v>928.62</v>
      </c>
      <c r="G378" s="19">
        <f t="shared" si="31"/>
        <v>232.155</v>
      </c>
      <c r="H378" s="19">
        <f t="shared" si="32"/>
        <v>1160.775</v>
      </c>
      <c r="I378" s="22"/>
    </row>
    <row r="379" s="1" customFormat="1" ht="22" customHeight="1" spans="1:9">
      <c r="A379" s="15">
        <v>376</v>
      </c>
      <c r="B379" s="24" t="s">
        <v>342</v>
      </c>
      <c r="C379" s="17">
        <v>13.6</v>
      </c>
      <c r="D379" s="17">
        <v>13.6</v>
      </c>
      <c r="E379" s="18">
        <f t="shared" si="30"/>
        <v>10472</v>
      </c>
      <c r="F379" s="19">
        <f t="shared" si="29"/>
        <v>561.2992</v>
      </c>
      <c r="G379" s="19">
        <f t="shared" si="31"/>
        <v>140.3248</v>
      </c>
      <c r="H379" s="19">
        <f t="shared" si="32"/>
        <v>701.624</v>
      </c>
      <c r="I379" s="22"/>
    </row>
    <row r="380" s="1" customFormat="1" ht="22" customHeight="1" spans="1:9">
      <c r="A380" s="15">
        <v>377</v>
      </c>
      <c r="B380" s="16" t="s">
        <v>343</v>
      </c>
      <c r="C380" s="17">
        <v>23.5</v>
      </c>
      <c r="D380" s="17">
        <v>23.5</v>
      </c>
      <c r="E380" s="18">
        <f t="shared" si="30"/>
        <v>18095</v>
      </c>
      <c r="F380" s="19">
        <f t="shared" si="29"/>
        <v>969.892</v>
      </c>
      <c r="G380" s="19">
        <f t="shared" si="31"/>
        <v>242.473</v>
      </c>
      <c r="H380" s="19">
        <f t="shared" si="32"/>
        <v>1212.365</v>
      </c>
      <c r="I380" s="22"/>
    </row>
    <row r="381" s="1" customFormat="1" ht="22" customHeight="1" spans="1:9">
      <c r="A381" s="15">
        <v>378</v>
      </c>
      <c r="B381" s="16" t="s">
        <v>344</v>
      </c>
      <c r="C381" s="17">
        <v>28.2</v>
      </c>
      <c r="D381" s="17">
        <v>28.2</v>
      </c>
      <c r="E381" s="18">
        <f t="shared" si="30"/>
        <v>21714</v>
      </c>
      <c r="F381" s="19">
        <f t="shared" si="29"/>
        <v>1163.8704</v>
      </c>
      <c r="G381" s="19">
        <f t="shared" si="31"/>
        <v>290.9676</v>
      </c>
      <c r="H381" s="19">
        <f t="shared" si="32"/>
        <v>1454.838</v>
      </c>
      <c r="I381" s="22"/>
    </row>
    <row r="382" s="1" customFormat="1" ht="22" customHeight="1" spans="1:9">
      <c r="A382" s="15">
        <v>379</v>
      </c>
      <c r="B382" s="16" t="s">
        <v>202</v>
      </c>
      <c r="C382" s="17">
        <v>9.4</v>
      </c>
      <c r="D382" s="17">
        <v>9.4</v>
      </c>
      <c r="E382" s="18">
        <f t="shared" si="30"/>
        <v>7238</v>
      </c>
      <c r="F382" s="19">
        <f t="shared" si="29"/>
        <v>387.9568</v>
      </c>
      <c r="G382" s="19">
        <f t="shared" si="31"/>
        <v>96.9892</v>
      </c>
      <c r="H382" s="19">
        <f t="shared" si="32"/>
        <v>484.946</v>
      </c>
      <c r="I382" s="22"/>
    </row>
    <row r="383" s="1" customFormat="1" ht="22" customHeight="1" spans="1:9">
      <c r="A383" s="15">
        <v>380</v>
      </c>
      <c r="B383" s="16" t="s">
        <v>24</v>
      </c>
      <c r="C383" s="17">
        <v>19.5</v>
      </c>
      <c r="D383" s="17">
        <v>19.5</v>
      </c>
      <c r="E383" s="18">
        <f t="shared" si="30"/>
        <v>15015</v>
      </c>
      <c r="F383" s="19">
        <f t="shared" si="29"/>
        <v>804.804</v>
      </c>
      <c r="G383" s="19">
        <f t="shared" si="31"/>
        <v>201.201</v>
      </c>
      <c r="H383" s="19">
        <f t="shared" si="32"/>
        <v>1006.005</v>
      </c>
      <c r="I383" s="22"/>
    </row>
    <row r="384" s="1" customFormat="1" ht="22" customHeight="1" spans="1:9">
      <c r="A384" s="15">
        <v>381</v>
      </c>
      <c r="B384" s="16" t="s">
        <v>345</v>
      </c>
      <c r="C384" s="17">
        <v>14.1</v>
      </c>
      <c r="D384" s="17">
        <v>14.1</v>
      </c>
      <c r="E384" s="18">
        <f t="shared" ref="E384:E415" si="33">D384*770</f>
        <v>10857</v>
      </c>
      <c r="F384" s="19">
        <f t="shared" si="29"/>
        <v>581.9352</v>
      </c>
      <c r="G384" s="19">
        <f t="shared" ref="G384:G415" si="34">H384*20%</f>
        <v>145.4838</v>
      </c>
      <c r="H384" s="19">
        <f t="shared" ref="H384:H415" si="35">D384*51.59</f>
        <v>727.419</v>
      </c>
      <c r="I384" s="22"/>
    </row>
    <row r="385" s="1" customFormat="1" ht="22" customHeight="1" spans="1:9">
      <c r="A385" s="15">
        <v>382</v>
      </c>
      <c r="B385" s="16" t="s">
        <v>346</v>
      </c>
      <c r="C385" s="17">
        <v>9.4</v>
      </c>
      <c r="D385" s="17">
        <v>9.4</v>
      </c>
      <c r="E385" s="18">
        <f t="shared" si="33"/>
        <v>7238</v>
      </c>
      <c r="F385" s="19">
        <f t="shared" si="29"/>
        <v>387.9568</v>
      </c>
      <c r="G385" s="19">
        <f t="shared" si="34"/>
        <v>96.9892</v>
      </c>
      <c r="H385" s="19">
        <f t="shared" si="35"/>
        <v>484.946</v>
      </c>
      <c r="I385" s="22"/>
    </row>
    <row r="386" s="1" customFormat="1" ht="22" customHeight="1" spans="1:9">
      <c r="A386" s="15">
        <v>383</v>
      </c>
      <c r="B386" s="16" t="s">
        <v>109</v>
      </c>
      <c r="C386" s="17">
        <v>23.38</v>
      </c>
      <c r="D386" s="17">
        <v>23.38</v>
      </c>
      <c r="E386" s="18">
        <f t="shared" si="33"/>
        <v>18002.6</v>
      </c>
      <c r="F386" s="19">
        <f t="shared" si="29"/>
        <v>964.93936</v>
      </c>
      <c r="G386" s="19">
        <f t="shared" si="34"/>
        <v>241.23484</v>
      </c>
      <c r="H386" s="19">
        <f t="shared" si="35"/>
        <v>1206.1742</v>
      </c>
      <c r="I386" s="22"/>
    </row>
    <row r="387" s="1" customFormat="1" ht="22" customHeight="1" spans="1:9">
      <c r="A387" s="15">
        <v>384</v>
      </c>
      <c r="B387" s="16" t="s">
        <v>347</v>
      </c>
      <c r="C387" s="23">
        <v>65.4</v>
      </c>
      <c r="D387" s="23">
        <v>65.4</v>
      </c>
      <c r="E387" s="18">
        <f t="shared" si="33"/>
        <v>50358</v>
      </c>
      <c r="F387" s="19">
        <f t="shared" si="29"/>
        <v>2699.1888</v>
      </c>
      <c r="G387" s="19">
        <f t="shared" si="34"/>
        <v>674.7972</v>
      </c>
      <c r="H387" s="19">
        <f t="shared" si="35"/>
        <v>3373.986</v>
      </c>
      <c r="I387" s="22"/>
    </row>
    <row r="388" s="1" customFormat="1" ht="22" customHeight="1" spans="1:9">
      <c r="A388" s="15">
        <v>385</v>
      </c>
      <c r="B388" s="16" t="s">
        <v>348</v>
      </c>
      <c r="C388" s="17">
        <v>18.68</v>
      </c>
      <c r="D388" s="17">
        <v>18.68</v>
      </c>
      <c r="E388" s="18">
        <f t="shared" si="33"/>
        <v>14383.6</v>
      </c>
      <c r="F388" s="19">
        <f t="shared" si="29"/>
        <v>770.96096</v>
      </c>
      <c r="G388" s="19">
        <f t="shared" si="34"/>
        <v>192.74024</v>
      </c>
      <c r="H388" s="19">
        <f t="shared" si="35"/>
        <v>963.7012</v>
      </c>
      <c r="I388" s="22"/>
    </row>
    <row r="389" s="1" customFormat="1" ht="22" customHeight="1" spans="1:9">
      <c r="A389" s="15">
        <v>386</v>
      </c>
      <c r="B389" s="16" t="s">
        <v>349</v>
      </c>
      <c r="C389" s="17">
        <v>28.74</v>
      </c>
      <c r="D389" s="17">
        <v>28.74</v>
      </c>
      <c r="E389" s="18">
        <f t="shared" si="33"/>
        <v>22129.8</v>
      </c>
      <c r="F389" s="19">
        <f t="shared" ref="F389:F452" si="36">H389*80%</f>
        <v>1186.15728</v>
      </c>
      <c r="G389" s="19">
        <f t="shared" si="34"/>
        <v>296.53932</v>
      </c>
      <c r="H389" s="19">
        <f t="shared" si="35"/>
        <v>1482.6966</v>
      </c>
      <c r="I389" s="22"/>
    </row>
    <row r="390" s="1" customFormat="1" ht="22" customHeight="1" spans="1:9">
      <c r="A390" s="15">
        <v>387</v>
      </c>
      <c r="B390" s="16" t="s">
        <v>350</v>
      </c>
      <c r="C390" s="17">
        <v>37.5</v>
      </c>
      <c r="D390" s="17">
        <v>37.5</v>
      </c>
      <c r="E390" s="18">
        <f t="shared" si="33"/>
        <v>28875</v>
      </c>
      <c r="F390" s="19">
        <f t="shared" si="36"/>
        <v>1547.7</v>
      </c>
      <c r="G390" s="19">
        <f t="shared" si="34"/>
        <v>386.925</v>
      </c>
      <c r="H390" s="19">
        <f t="shared" si="35"/>
        <v>1934.625</v>
      </c>
      <c r="I390" s="22"/>
    </row>
    <row r="391" s="1" customFormat="1" ht="22" customHeight="1" spans="1:9">
      <c r="A391" s="15">
        <v>388</v>
      </c>
      <c r="B391" s="16" t="s">
        <v>94</v>
      </c>
      <c r="C391" s="17">
        <v>14.1</v>
      </c>
      <c r="D391" s="17">
        <v>14.1</v>
      </c>
      <c r="E391" s="18">
        <f t="shared" si="33"/>
        <v>10857</v>
      </c>
      <c r="F391" s="19">
        <f t="shared" si="36"/>
        <v>581.9352</v>
      </c>
      <c r="G391" s="19">
        <f t="shared" si="34"/>
        <v>145.4838</v>
      </c>
      <c r="H391" s="19">
        <f t="shared" si="35"/>
        <v>727.419</v>
      </c>
      <c r="I391" s="22"/>
    </row>
    <row r="392" s="1" customFormat="1" ht="22" customHeight="1" spans="1:9">
      <c r="A392" s="15">
        <v>389</v>
      </c>
      <c r="B392" s="25" t="s">
        <v>351</v>
      </c>
      <c r="C392" s="17">
        <v>18.8</v>
      </c>
      <c r="D392" s="17">
        <v>18.8</v>
      </c>
      <c r="E392" s="18">
        <f t="shared" si="33"/>
        <v>14476</v>
      </c>
      <c r="F392" s="19">
        <f t="shared" si="36"/>
        <v>775.9136</v>
      </c>
      <c r="G392" s="19">
        <f t="shared" si="34"/>
        <v>193.9784</v>
      </c>
      <c r="H392" s="19">
        <f t="shared" si="35"/>
        <v>969.892</v>
      </c>
      <c r="I392" s="22"/>
    </row>
    <row r="393" s="1" customFormat="1" ht="22" customHeight="1" spans="1:9">
      <c r="A393" s="15">
        <v>390</v>
      </c>
      <c r="B393" s="16" t="s">
        <v>352</v>
      </c>
      <c r="C393" s="17">
        <v>23.5</v>
      </c>
      <c r="D393" s="17">
        <v>23.5</v>
      </c>
      <c r="E393" s="18">
        <f t="shared" si="33"/>
        <v>18095</v>
      </c>
      <c r="F393" s="19">
        <f t="shared" si="36"/>
        <v>969.892</v>
      </c>
      <c r="G393" s="19">
        <f t="shared" si="34"/>
        <v>242.473</v>
      </c>
      <c r="H393" s="19">
        <f t="shared" si="35"/>
        <v>1212.365</v>
      </c>
      <c r="I393" s="22"/>
    </row>
    <row r="394" s="1" customFormat="1" ht="22" customHeight="1" spans="1:9">
      <c r="A394" s="15">
        <v>391</v>
      </c>
      <c r="B394" s="16" t="s">
        <v>353</v>
      </c>
      <c r="C394" s="17">
        <v>18.8</v>
      </c>
      <c r="D394" s="17">
        <v>18.8</v>
      </c>
      <c r="E394" s="18">
        <f t="shared" si="33"/>
        <v>14476</v>
      </c>
      <c r="F394" s="19">
        <f t="shared" si="36"/>
        <v>775.9136</v>
      </c>
      <c r="G394" s="19">
        <f t="shared" si="34"/>
        <v>193.9784</v>
      </c>
      <c r="H394" s="19">
        <f t="shared" si="35"/>
        <v>969.892</v>
      </c>
      <c r="I394" s="22"/>
    </row>
    <row r="395" s="1" customFormat="1" ht="22" customHeight="1" spans="1:9">
      <c r="A395" s="15">
        <v>392</v>
      </c>
      <c r="B395" s="16" t="s">
        <v>354</v>
      </c>
      <c r="C395" s="17">
        <v>41.9</v>
      </c>
      <c r="D395" s="17">
        <v>41.9</v>
      </c>
      <c r="E395" s="18">
        <f t="shared" si="33"/>
        <v>32263</v>
      </c>
      <c r="F395" s="19">
        <f t="shared" si="36"/>
        <v>1729.2968</v>
      </c>
      <c r="G395" s="19">
        <f t="shared" si="34"/>
        <v>432.3242</v>
      </c>
      <c r="H395" s="19">
        <f t="shared" si="35"/>
        <v>2161.621</v>
      </c>
      <c r="I395" s="22"/>
    </row>
    <row r="396" s="1" customFormat="1" ht="22" customHeight="1" spans="1:9">
      <c r="A396" s="15">
        <v>393</v>
      </c>
      <c r="B396" s="16" t="s">
        <v>355</v>
      </c>
      <c r="C396" s="17">
        <v>23.5</v>
      </c>
      <c r="D396" s="17">
        <v>23.5</v>
      </c>
      <c r="E396" s="18">
        <f t="shared" si="33"/>
        <v>18095</v>
      </c>
      <c r="F396" s="19">
        <f t="shared" si="36"/>
        <v>969.892</v>
      </c>
      <c r="G396" s="19">
        <f t="shared" si="34"/>
        <v>242.473</v>
      </c>
      <c r="H396" s="19">
        <f t="shared" si="35"/>
        <v>1212.365</v>
      </c>
      <c r="I396" s="22"/>
    </row>
    <row r="397" s="1" customFormat="1" ht="22" customHeight="1" spans="1:9">
      <c r="A397" s="15">
        <v>394</v>
      </c>
      <c r="B397" s="16" t="s">
        <v>356</v>
      </c>
      <c r="C397" s="17">
        <v>23.5</v>
      </c>
      <c r="D397" s="17">
        <v>23.5</v>
      </c>
      <c r="E397" s="18">
        <f t="shared" si="33"/>
        <v>18095</v>
      </c>
      <c r="F397" s="19">
        <f t="shared" si="36"/>
        <v>969.892</v>
      </c>
      <c r="G397" s="19">
        <f t="shared" si="34"/>
        <v>242.473</v>
      </c>
      <c r="H397" s="19">
        <f t="shared" si="35"/>
        <v>1212.365</v>
      </c>
      <c r="I397" s="22"/>
    </row>
    <row r="398" s="1" customFormat="1" ht="22" customHeight="1" spans="1:9">
      <c r="A398" s="15">
        <v>395</v>
      </c>
      <c r="B398" s="16" t="s">
        <v>357</v>
      </c>
      <c r="C398" s="17">
        <v>8.43</v>
      </c>
      <c r="D398" s="17">
        <v>8.43</v>
      </c>
      <c r="E398" s="18">
        <f t="shared" si="33"/>
        <v>6491.1</v>
      </c>
      <c r="F398" s="19">
        <f t="shared" si="36"/>
        <v>347.92296</v>
      </c>
      <c r="G398" s="19">
        <f t="shared" si="34"/>
        <v>86.98074</v>
      </c>
      <c r="H398" s="19">
        <f t="shared" si="35"/>
        <v>434.9037</v>
      </c>
      <c r="I398" s="22"/>
    </row>
    <row r="399" s="1" customFormat="1" ht="22" customHeight="1" spans="1:9">
      <c r="A399" s="15">
        <v>396</v>
      </c>
      <c r="B399" s="16" t="s">
        <v>358</v>
      </c>
      <c r="C399" s="17">
        <v>9.4</v>
      </c>
      <c r="D399" s="17">
        <v>9.4</v>
      </c>
      <c r="E399" s="18">
        <f t="shared" si="33"/>
        <v>7238</v>
      </c>
      <c r="F399" s="19">
        <f t="shared" si="36"/>
        <v>387.9568</v>
      </c>
      <c r="G399" s="19">
        <f t="shared" si="34"/>
        <v>96.9892</v>
      </c>
      <c r="H399" s="19">
        <f t="shared" si="35"/>
        <v>484.946</v>
      </c>
      <c r="I399" s="22"/>
    </row>
    <row r="400" s="1" customFormat="1" ht="22" customHeight="1" spans="1:9">
      <c r="A400" s="15">
        <v>397</v>
      </c>
      <c r="B400" s="16" t="s">
        <v>359</v>
      </c>
      <c r="C400" s="17">
        <v>29.92</v>
      </c>
      <c r="D400" s="17">
        <v>29.92</v>
      </c>
      <c r="E400" s="18">
        <f t="shared" si="33"/>
        <v>23038.4</v>
      </c>
      <c r="F400" s="19">
        <f t="shared" si="36"/>
        <v>1234.85824</v>
      </c>
      <c r="G400" s="19">
        <f t="shared" si="34"/>
        <v>308.71456</v>
      </c>
      <c r="H400" s="19">
        <f t="shared" si="35"/>
        <v>1543.5728</v>
      </c>
      <c r="I400" s="22"/>
    </row>
    <row r="401" s="1" customFormat="1" ht="22" customHeight="1" spans="1:9">
      <c r="A401" s="15">
        <v>398</v>
      </c>
      <c r="B401" s="16" t="s">
        <v>12</v>
      </c>
      <c r="C401" s="17">
        <v>52</v>
      </c>
      <c r="D401" s="17">
        <v>52</v>
      </c>
      <c r="E401" s="18">
        <f t="shared" si="33"/>
        <v>40040</v>
      </c>
      <c r="F401" s="19">
        <f t="shared" si="36"/>
        <v>2146.144</v>
      </c>
      <c r="G401" s="19">
        <f t="shared" si="34"/>
        <v>536.536</v>
      </c>
      <c r="H401" s="19">
        <f t="shared" si="35"/>
        <v>2682.68</v>
      </c>
      <c r="I401" s="22"/>
    </row>
    <row r="402" s="1" customFormat="1" ht="22" customHeight="1" spans="1:9">
      <c r="A402" s="15">
        <v>399</v>
      </c>
      <c r="B402" s="20" t="s">
        <v>360</v>
      </c>
      <c r="C402" s="23">
        <v>44.88</v>
      </c>
      <c r="D402" s="23">
        <v>44.88</v>
      </c>
      <c r="E402" s="18">
        <f t="shared" si="33"/>
        <v>34557.6</v>
      </c>
      <c r="F402" s="19">
        <f t="shared" si="36"/>
        <v>1852.28736</v>
      </c>
      <c r="G402" s="19">
        <f t="shared" si="34"/>
        <v>463.07184</v>
      </c>
      <c r="H402" s="19">
        <f t="shared" si="35"/>
        <v>2315.3592</v>
      </c>
      <c r="I402" s="22"/>
    </row>
    <row r="403" s="1" customFormat="1" ht="22" customHeight="1" spans="1:9">
      <c r="A403" s="15">
        <v>400</v>
      </c>
      <c r="B403" s="25" t="s">
        <v>361</v>
      </c>
      <c r="C403" s="17">
        <v>7.48</v>
      </c>
      <c r="D403" s="17">
        <v>7.48</v>
      </c>
      <c r="E403" s="18">
        <f t="shared" si="33"/>
        <v>5759.6</v>
      </c>
      <c r="F403" s="19">
        <f t="shared" si="36"/>
        <v>308.71456</v>
      </c>
      <c r="G403" s="19">
        <f t="shared" si="34"/>
        <v>77.17864</v>
      </c>
      <c r="H403" s="19">
        <f t="shared" si="35"/>
        <v>385.8932</v>
      </c>
      <c r="I403" s="22"/>
    </row>
    <row r="404" s="1" customFormat="1" ht="22" customHeight="1" spans="1:9">
      <c r="A404" s="15">
        <v>401</v>
      </c>
      <c r="B404" s="16" t="s">
        <v>362</v>
      </c>
      <c r="C404" s="17">
        <v>41.68</v>
      </c>
      <c r="D404" s="17">
        <v>41.68</v>
      </c>
      <c r="E404" s="18">
        <f t="shared" si="33"/>
        <v>32093.6</v>
      </c>
      <c r="F404" s="19">
        <f t="shared" si="36"/>
        <v>1720.21696</v>
      </c>
      <c r="G404" s="19">
        <f t="shared" si="34"/>
        <v>430.05424</v>
      </c>
      <c r="H404" s="19">
        <f t="shared" si="35"/>
        <v>2150.2712</v>
      </c>
      <c r="I404" s="22"/>
    </row>
    <row r="405" s="1" customFormat="1" ht="22" customHeight="1" spans="1:9">
      <c r="A405" s="15">
        <v>402</v>
      </c>
      <c r="B405" s="16" t="s">
        <v>363</v>
      </c>
      <c r="C405" s="17">
        <v>29.92</v>
      </c>
      <c r="D405" s="17">
        <v>29.92</v>
      </c>
      <c r="E405" s="18">
        <f t="shared" si="33"/>
        <v>23038.4</v>
      </c>
      <c r="F405" s="19">
        <f t="shared" si="36"/>
        <v>1234.85824</v>
      </c>
      <c r="G405" s="19">
        <f t="shared" si="34"/>
        <v>308.71456</v>
      </c>
      <c r="H405" s="19">
        <f t="shared" si="35"/>
        <v>1543.5728</v>
      </c>
      <c r="I405" s="22"/>
    </row>
    <row r="406" s="1" customFormat="1" ht="22" customHeight="1" spans="1:9">
      <c r="A406" s="15">
        <v>403</v>
      </c>
      <c r="B406" s="16" t="s">
        <v>364</v>
      </c>
      <c r="C406" s="17">
        <v>29.07</v>
      </c>
      <c r="D406" s="17">
        <v>29.07</v>
      </c>
      <c r="E406" s="18">
        <f t="shared" si="33"/>
        <v>22383.9</v>
      </c>
      <c r="F406" s="19">
        <f t="shared" si="36"/>
        <v>1199.77704</v>
      </c>
      <c r="G406" s="19">
        <f t="shared" si="34"/>
        <v>299.94426</v>
      </c>
      <c r="H406" s="19">
        <f t="shared" si="35"/>
        <v>1499.7213</v>
      </c>
      <c r="I406" s="22"/>
    </row>
    <row r="407" s="1" customFormat="1" ht="22" customHeight="1" spans="1:9">
      <c r="A407" s="15">
        <v>404</v>
      </c>
      <c r="B407" s="16" t="s">
        <v>365</v>
      </c>
      <c r="C407" s="17">
        <v>29.92</v>
      </c>
      <c r="D407" s="17">
        <v>29.92</v>
      </c>
      <c r="E407" s="18">
        <f t="shared" si="33"/>
        <v>23038.4</v>
      </c>
      <c r="F407" s="19">
        <f t="shared" si="36"/>
        <v>1234.85824</v>
      </c>
      <c r="G407" s="19">
        <f t="shared" si="34"/>
        <v>308.71456</v>
      </c>
      <c r="H407" s="19">
        <f t="shared" si="35"/>
        <v>1543.5728</v>
      </c>
      <c r="I407" s="22"/>
    </row>
    <row r="408" s="1" customFormat="1" ht="22" customHeight="1" spans="1:9">
      <c r="A408" s="15">
        <v>405</v>
      </c>
      <c r="B408" s="16" t="s">
        <v>366</v>
      </c>
      <c r="C408" s="17">
        <v>14.96</v>
      </c>
      <c r="D408" s="17">
        <v>14.96</v>
      </c>
      <c r="E408" s="18">
        <f t="shared" si="33"/>
        <v>11519.2</v>
      </c>
      <c r="F408" s="19">
        <f t="shared" si="36"/>
        <v>617.42912</v>
      </c>
      <c r="G408" s="19">
        <f t="shared" si="34"/>
        <v>154.35728</v>
      </c>
      <c r="H408" s="19">
        <f t="shared" si="35"/>
        <v>771.7864</v>
      </c>
      <c r="I408" s="22"/>
    </row>
    <row r="409" s="1" customFormat="1" ht="22" customHeight="1" spans="1:9">
      <c r="A409" s="15">
        <v>406</v>
      </c>
      <c r="B409" s="16" t="s">
        <v>367</v>
      </c>
      <c r="C409" s="17">
        <v>29.92</v>
      </c>
      <c r="D409" s="17">
        <v>29.92</v>
      </c>
      <c r="E409" s="18">
        <f t="shared" si="33"/>
        <v>23038.4</v>
      </c>
      <c r="F409" s="19">
        <f t="shared" si="36"/>
        <v>1234.85824</v>
      </c>
      <c r="G409" s="19">
        <f t="shared" si="34"/>
        <v>308.71456</v>
      </c>
      <c r="H409" s="19">
        <f t="shared" si="35"/>
        <v>1543.5728</v>
      </c>
      <c r="I409" s="22"/>
    </row>
    <row r="410" s="1" customFormat="1" ht="22" customHeight="1" spans="1:9">
      <c r="A410" s="15">
        <v>407</v>
      </c>
      <c r="B410" s="16" t="s">
        <v>368</v>
      </c>
      <c r="C410" s="17">
        <v>53.68</v>
      </c>
      <c r="D410" s="17">
        <v>53.68</v>
      </c>
      <c r="E410" s="18">
        <f t="shared" si="33"/>
        <v>41333.6</v>
      </c>
      <c r="F410" s="19">
        <f t="shared" si="36"/>
        <v>2215.48096</v>
      </c>
      <c r="G410" s="19">
        <f t="shared" si="34"/>
        <v>553.87024</v>
      </c>
      <c r="H410" s="19">
        <f t="shared" si="35"/>
        <v>2769.3512</v>
      </c>
      <c r="I410" s="22"/>
    </row>
    <row r="411" s="1" customFormat="1" ht="22" customHeight="1" spans="1:9">
      <c r="A411" s="15">
        <v>408</v>
      </c>
      <c r="B411" s="16" t="s">
        <v>12</v>
      </c>
      <c r="C411" s="17">
        <v>7.84</v>
      </c>
      <c r="D411" s="17">
        <v>7.84</v>
      </c>
      <c r="E411" s="18">
        <f t="shared" si="33"/>
        <v>6036.8</v>
      </c>
      <c r="F411" s="19">
        <f t="shared" si="36"/>
        <v>323.57248</v>
      </c>
      <c r="G411" s="19">
        <f t="shared" si="34"/>
        <v>80.89312</v>
      </c>
      <c r="H411" s="19">
        <f t="shared" si="35"/>
        <v>404.4656</v>
      </c>
      <c r="I411" s="22"/>
    </row>
    <row r="412" s="1" customFormat="1" ht="22" customHeight="1" spans="1:9">
      <c r="A412" s="15">
        <v>409</v>
      </c>
      <c r="B412" s="16" t="s">
        <v>369</v>
      </c>
      <c r="C412" s="17">
        <v>44.88</v>
      </c>
      <c r="D412" s="17">
        <v>44.88</v>
      </c>
      <c r="E412" s="18">
        <f t="shared" si="33"/>
        <v>34557.6</v>
      </c>
      <c r="F412" s="19">
        <f t="shared" si="36"/>
        <v>1852.28736</v>
      </c>
      <c r="G412" s="19">
        <f t="shared" si="34"/>
        <v>463.07184</v>
      </c>
      <c r="H412" s="19">
        <f t="shared" si="35"/>
        <v>2315.3592</v>
      </c>
      <c r="I412" s="22"/>
    </row>
    <row r="413" s="1" customFormat="1" ht="22" customHeight="1" spans="1:9">
      <c r="A413" s="15">
        <v>410</v>
      </c>
      <c r="B413" s="16" t="s">
        <v>370</v>
      </c>
      <c r="C413" s="17">
        <v>37.4</v>
      </c>
      <c r="D413" s="17">
        <v>37.4</v>
      </c>
      <c r="E413" s="18">
        <f t="shared" si="33"/>
        <v>28798</v>
      </c>
      <c r="F413" s="19">
        <f t="shared" si="36"/>
        <v>1543.5728</v>
      </c>
      <c r="G413" s="19">
        <f t="shared" si="34"/>
        <v>385.8932</v>
      </c>
      <c r="H413" s="19">
        <f t="shared" si="35"/>
        <v>1929.466</v>
      </c>
      <c r="I413" s="22"/>
    </row>
    <row r="414" s="1" customFormat="1" ht="22" customHeight="1" spans="1:9">
      <c r="A414" s="15">
        <v>411</v>
      </c>
      <c r="B414" s="16" t="s">
        <v>371</v>
      </c>
      <c r="C414" s="17">
        <v>37.4</v>
      </c>
      <c r="D414" s="17">
        <v>37.4</v>
      </c>
      <c r="E414" s="18">
        <f t="shared" si="33"/>
        <v>28798</v>
      </c>
      <c r="F414" s="19">
        <f t="shared" si="36"/>
        <v>1543.5728</v>
      </c>
      <c r="G414" s="19">
        <f t="shared" si="34"/>
        <v>385.8932</v>
      </c>
      <c r="H414" s="19">
        <f t="shared" si="35"/>
        <v>1929.466</v>
      </c>
      <c r="I414" s="22"/>
    </row>
    <row r="415" s="1" customFormat="1" ht="22" customHeight="1" spans="1:9">
      <c r="A415" s="15">
        <v>412</v>
      </c>
      <c r="B415" s="16" t="s">
        <v>351</v>
      </c>
      <c r="C415" s="17">
        <v>29.92</v>
      </c>
      <c r="D415" s="17">
        <v>29.92</v>
      </c>
      <c r="E415" s="18">
        <f t="shared" si="33"/>
        <v>23038.4</v>
      </c>
      <c r="F415" s="19">
        <f t="shared" si="36"/>
        <v>1234.85824</v>
      </c>
      <c r="G415" s="19">
        <f t="shared" si="34"/>
        <v>308.71456</v>
      </c>
      <c r="H415" s="19">
        <f t="shared" si="35"/>
        <v>1543.5728</v>
      </c>
      <c r="I415" s="22"/>
    </row>
    <row r="416" s="1" customFormat="1" ht="22" customHeight="1" spans="1:9">
      <c r="A416" s="15">
        <v>413</v>
      </c>
      <c r="B416" s="16" t="s">
        <v>372</v>
      </c>
      <c r="C416" s="17">
        <v>32.22</v>
      </c>
      <c r="D416" s="17">
        <v>32.22</v>
      </c>
      <c r="E416" s="18">
        <f t="shared" ref="E416:E447" si="37">D416*770</f>
        <v>24809.4</v>
      </c>
      <c r="F416" s="19">
        <f t="shared" si="36"/>
        <v>1329.78384</v>
      </c>
      <c r="G416" s="19">
        <f t="shared" ref="G416:G447" si="38">H416*20%</f>
        <v>332.44596</v>
      </c>
      <c r="H416" s="19">
        <f t="shared" ref="H416:H447" si="39">D416*51.59</f>
        <v>1662.2298</v>
      </c>
      <c r="I416" s="22"/>
    </row>
    <row r="417" s="1" customFormat="1" ht="22" customHeight="1" spans="1:9">
      <c r="A417" s="15">
        <v>414</v>
      </c>
      <c r="B417" s="16" t="s">
        <v>299</v>
      </c>
      <c r="C417" s="17">
        <v>29.92</v>
      </c>
      <c r="D417" s="17">
        <v>29.92</v>
      </c>
      <c r="E417" s="18">
        <f t="shared" si="37"/>
        <v>23038.4</v>
      </c>
      <c r="F417" s="19">
        <f t="shared" si="36"/>
        <v>1234.85824</v>
      </c>
      <c r="G417" s="19">
        <f t="shared" si="38"/>
        <v>308.71456</v>
      </c>
      <c r="H417" s="19">
        <f t="shared" si="39"/>
        <v>1543.5728</v>
      </c>
      <c r="I417" s="22"/>
    </row>
    <row r="418" s="1" customFormat="1" ht="22" customHeight="1" spans="1:9">
      <c r="A418" s="15">
        <v>415</v>
      </c>
      <c r="B418" s="16" t="s">
        <v>373</v>
      </c>
      <c r="C418" s="17">
        <v>21.39</v>
      </c>
      <c r="D418" s="17">
        <v>21.39</v>
      </c>
      <c r="E418" s="18">
        <f t="shared" si="37"/>
        <v>16470.3</v>
      </c>
      <c r="F418" s="19">
        <f t="shared" si="36"/>
        <v>882.80808</v>
      </c>
      <c r="G418" s="19">
        <f t="shared" si="38"/>
        <v>220.70202</v>
      </c>
      <c r="H418" s="19">
        <f t="shared" si="39"/>
        <v>1103.5101</v>
      </c>
      <c r="I418" s="22"/>
    </row>
    <row r="419" s="1" customFormat="1" ht="22" customHeight="1" spans="1:9">
      <c r="A419" s="15">
        <v>416</v>
      </c>
      <c r="B419" s="16" t="s">
        <v>374</v>
      </c>
      <c r="C419" s="17">
        <v>29.92</v>
      </c>
      <c r="D419" s="17">
        <v>29.92</v>
      </c>
      <c r="E419" s="18">
        <f t="shared" si="37"/>
        <v>23038.4</v>
      </c>
      <c r="F419" s="19">
        <f t="shared" si="36"/>
        <v>1234.85824</v>
      </c>
      <c r="G419" s="19">
        <f t="shared" si="38"/>
        <v>308.71456</v>
      </c>
      <c r="H419" s="19">
        <f t="shared" si="39"/>
        <v>1543.5728</v>
      </c>
      <c r="I419" s="22"/>
    </row>
    <row r="420" s="1" customFormat="1" ht="22" customHeight="1" spans="1:9">
      <c r="A420" s="15">
        <v>417</v>
      </c>
      <c r="B420" s="16" t="s">
        <v>375</v>
      </c>
      <c r="C420" s="17">
        <v>37.4</v>
      </c>
      <c r="D420" s="17">
        <v>37.4</v>
      </c>
      <c r="E420" s="18">
        <f t="shared" si="37"/>
        <v>28798</v>
      </c>
      <c r="F420" s="19">
        <f t="shared" si="36"/>
        <v>1543.5728</v>
      </c>
      <c r="G420" s="19">
        <f t="shared" si="38"/>
        <v>385.8932</v>
      </c>
      <c r="H420" s="19">
        <f t="shared" si="39"/>
        <v>1929.466</v>
      </c>
      <c r="I420" s="22"/>
    </row>
    <row r="421" s="1" customFormat="1" ht="22" customHeight="1" spans="1:9">
      <c r="A421" s="15">
        <v>418</v>
      </c>
      <c r="B421" s="16" t="s">
        <v>376</v>
      </c>
      <c r="C421" s="17">
        <v>37.4</v>
      </c>
      <c r="D421" s="17">
        <v>37.4</v>
      </c>
      <c r="E421" s="18">
        <f t="shared" si="37"/>
        <v>28798</v>
      </c>
      <c r="F421" s="19">
        <f t="shared" si="36"/>
        <v>1543.5728</v>
      </c>
      <c r="G421" s="19">
        <f t="shared" si="38"/>
        <v>385.8932</v>
      </c>
      <c r="H421" s="19">
        <f t="shared" si="39"/>
        <v>1929.466</v>
      </c>
      <c r="I421" s="22"/>
    </row>
    <row r="422" s="1" customFormat="1" ht="22" customHeight="1" spans="1:9">
      <c r="A422" s="15">
        <v>419</v>
      </c>
      <c r="B422" s="16" t="s">
        <v>377</v>
      </c>
      <c r="C422" s="17">
        <v>19.12</v>
      </c>
      <c r="D422" s="17">
        <v>19.12</v>
      </c>
      <c r="E422" s="18">
        <f t="shared" si="37"/>
        <v>14722.4</v>
      </c>
      <c r="F422" s="19">
        <f t="shared" si="36"/>
        <v>789.12064</v>
      </c>
      <c r="G422" s="19">
        <f t="shared" si="38"/>
        <v>197.28016</v>
      </c>
      <c r="H422" s="19">
        <f t="shared" si="39"/>
        <v>986.4008</v>
      </c>
      <c r="I422" s="22"/>
    </row>
    <row r="423" s="1" customFormat="1" ht="22" customHeight="1" spans="1:9">
      <c r="A423" s="15">
        <v>420</v>
      </c>
      <c r="B423" s="16" t="s">
        <v>351</v>
      </c>
      <c r="C423" s="17">
        <v>22.44</v>
      </c>
      <c r="D423" s="17">
        <v>22.44</v>
      </c>
      <c r="E423" s="18">
        <f t="shared" si="37"/>
        <v>17278.8</v>
      </c>
      <c r="F423" s="19">
        <f t="shared" si="36"/>
        <v>926.14368</v>
      </c>
      <c r="G423" s="19">
        <f t="shared" si="38"/>
        <v>231.53592</v>
      </c>
      <c r="H423" s="19">
        <f t="shared" si="39"/>
        <v>1157.6796</v>
      </c>
      <c r="I423" s="22"/>
    </row>
    <row r="424" s="1" customFormat="1" ht="22" customHeight="1" spans="1:9">
      <c r="A424" s="15">
        <v>421</v>
      </c>
      <c r="B424" s="16" t="s">
        <v>378</v>
      </c>
      <c r="C424" s="17">
        <v>29.92</v>
      </c>
      <c r="D424" s="17">
        <v>29.92</v>
      </c>
      <c r="E424" s="18">
        <f t="shared" si="37"/>
        <v>23038.4</v>
      </c>
      <c r="F424" s="19">
        <f t="shared" si="36"/>
        <v>1234.85824</v>
      </c>
      <c r="G424" s="19">
        <f t="shared" si="38"/>
        <v>308.71456</v>
      </c>
      <c r="H424" s="19">
        <f t="shared" si="39"/>
        <v>1543.5728</v>
      </c>
      <c r="I424" s="22"/>
    </row>
    <row r="425" s="1" customFormat="1" ht="22" customHeight="1" spans="1:9">
      <c r="A425" s="15">
        <v>422</v>
      </c>
      <c r="B425" s="16" t="s">
        <v>379</v>
      </c>
      <c r="C425" s="17">
        <v>22.44</v>
      </c>
      <c r="D425" s="17">
        <v>22.44</v>
      </c>
      <c r="E425" s="18">
        <f t="shared" si="37"/>
        <v>17278.8</v>
      </c>
      <c r="F425" s="19">
        <f t="shared" si="36"/>
        <v>926.14368</v>
      </c>
      <c r="G425" s="19">
        <f t="shared" si="38"/>
        <v>231.53592</v>
      </c>
      <c r="H425" s="19">
        <f t="shared" si="39"/>
        <v>1157.6796</v>
      </c>
      <c r="I425" s="22"/>
    </row>
    <row r="426" s="1" customFormat="1" ht="22" customHeight="1" spans="1:9">
      <c r="A426" s="15">
        <v>423</v>
      </c>
      <c r="B426" s="16" t="s">
        <v>380</v>
      </c>
      <c r="C426" s="17">
        <v>44.88</v>
      </c>
      <c r="D426" s="17">
        <v>44.88</v>
      </c>
      <c r="E426" s="18">
        <f t="shared" si="37"/>
        <v>34557.6</v>
      </c>
      <c r="F426" s="19">
        <f t="shared" si="36"/>
        <v>1852.28736</v>
      </c>
      <c r="G426" s="19">
        <f t="shared" si="38"/>
        <v>463.07184</v>
      </c>
      <c r="H426" s="19">
        <f t="shared" si="39"/>
        <v>2315.3592</v>
      </c>
      <c r="I426" s="22"/>
    </row>
    <row r="427" s="1" customFormat="1" ht="22" customHeight="1" spans="1:9">
      <c r="A427" s="15">
        <v>424</v>
      </c>
      <c r="B427" s="16" t="s">
        <v>381</v>
      </c>
      <c r="C427" s="17">
        <v>22.44</v>
      </c>
      <c r="D427" s="17">
        <v>22.44</v>
      </c>
      <c r="E427" s="18">
        <f t="shared" si="37"/>
        <v>17278.8</v>
      </c>
      <c r="F427" s="19">
        <f t="shared" si="36"/>
        <v>926.14368</v>
      </c>
      <c r="G427" s="19">
        <f t="shared" si="38"/>
        <v>231.53592</v>
      </c>
      <c r="H427" s="19">
        <f t="shared" si="39"/>
        <v>1157.6796</v>
      </c>
      <c r="I427" s="22"/>
    </row>
    <row r="428" s="1" customFormat="1" ht="22" customHeight="1" spans="1:9">
      <c r="A428" s="15">
        <v>425</v>
      </c>
      <c r="B428" s="16" t="s">
        <v>382</v>
      </c>
      <c r="C428" s="17">
        <v>37.4</v>
      </c>
      <c r="D428" s="17">
        <v>37.4</v>
      </c>
      <c r="E428" s="18">
        <f t="shared" si="37"/>
        <v>28798</v>
      </c>
      <c r="F428" s="19">
        <f t="shared" si="36"/>
        <v>1543.5728</v>
      </c>
      <c r="G428" s="19">
        <f t="shared" si="38"/>
        <v>385.8932</v>
      </c>
      <c r="H428" s="19">
        <f t="shared" si="39"/>
        <v>1929.466</v>
      </c>
      <c r="I428" s="22"/>
    </row>
    <row r="429" s="1" customFormat="1" ht="22" customHeight="1" spans="1:9">
      <c r="A429" s="15">
        <v>426</v>
      </c>
      <c r="B429" s="24" t="s">
        <v>383</v>
      </c>
      <c r="C429" s="17">
        <v>9.08</v>
      </c>
      <c r="D429" s="17">
        <v>9.08</v>
      </c>
      <c r="E429" s="18">
        <f t="shared" si="37"/>
        <v>6991.6</v>
      </c>
      <c r="F429" s="19">
        <f t="shared" si="36"/>
        <v>374.74976</v>
      </c>
      <c r="G429" s="19">
        <f t="shared" si="38"/>
        <v>93.68744</v>
      </c>
      <c r="H429" s="19">
        <f t="shared" si="39"/>
        <v>468.4372</v>
      </c>
      <c r="I429" s="22"/>
    </row>
    <row r="430" s="1" customFormat="1" ht="22" customHeight="1" spans="1:9">
      <c r="A430" s="15">
        <v>427</v>
      </c>
      <c r="B430" s="16" t="s">
        <v>384</v>
      </c>
      <c r="C430" s="17">
        <v>31.78</v>
      </c>
      <c r="D430" s="17">
        <v>31.78</v>
      </c>
      <c r="E430" s="18">
        <f t="shared" si="37"/>
        <v>24470.6</v>
      </c>
      <c r="F430" s="19">
        <f t="shared" si="36"/>
        <v>1311.62416</v>
      </c>
      <c r="G430" s="19">
        <f t="shared" si="38"/>
        <v>327.90604</v>
      </c>
      <c r="H430" s="19">
        <f t="shared" si="39"/>
        <v>1639.5302</v>
      </c>
      <c r="I430" s="22"/>
    </row>
    <row r="431" s="1" customFormat="1" ht="22" customHeight="1" spans="1:9">
      <c r="A431" s="15">
        <v>428</v>
      </c>
      <c r="B431" s="16" t="s">
        <v>385</v>
      </c>
      <c r="C431" s="17">
        <v>22.7</v>
      </c>
      <c r="D431" s="17">
        <v>22.7</v>
      </c>
      <c r="E431" s="18">
        <f t="shared" si="37"/>
        <v>17479</v>
      </c>
      <c r="F431" s="19">
        <f t="shared" si="36"/>
        <v>936.8744</v>
      </c>
      <c r="G431" s="19">
        <f t="shared" si="38"/>
        <v>234.2186</v>
      </c>
      <c r="H431" s="19">
        <f t="shared" si="39"/>
        <v>1171.093</v>
      </c>
      <c r="I431" s="22"/>
    </row>
    <row r="432" s="1" customFormat="1" ht="22" customHeight="1" spans="1:9">
      <c r="A432" s="15">
        <v>429</v>
      </c>
      <c r="B432" s="16" t="s">
        <v>386</v>
      </c>
      <c r="C432" s="17">
        <v>18.16</v>
      </c>
      <c r="D432" s="17">
        <v>18.16</v>
      </c>
      <c r="E432" s="18">
        <f t="shared" si="37"/>
        <v>13983.2</v>
      </c>
      <c r="F432" s="19">
        <f t="shared" si="36"/>
        <v>749.49952</v>
      </c>
      <c r="G432" s="19">
        <f t="shared" si="38"/>
        <v>187.37488</v>
      </c>
      <c r="H432" s="19">
        <f t="shared" si="39"/>
        <v>936.8744</v>
      </c>
      <c r="I432" s="22"/>
    </row>
    <row r="433" s="1" customFormat="1" ht="22" customHeight="1" spans="1:9">
      <c r="A433" s="15">
        <v>430</v>
      </c>
      <c r="B433" s="16" t="s">
        <v>387</v>
      </c>
      <c r="C433" s="17">
        <v>13.62</v>
      </c>
      <c r="D433" s="17">
        <v>13.62</v>
      </c>
      <c r="E433" s="18">
        <f t="shared" si="37"/>
        <v>10487.4</v>
      </c>
      <c r="F433" s="19">
        <f t="shared" si="36"/>
        <v>562.12464</v>
      </c>
      <c r="G433" s="19">
        <f t="shared" si="38"/>
        <v>140.53116</v>
      </c>
      <c r="H433" s="19">
        <f t="shared" si="39"/>
        <v>702.6558</v>
      </c>
      <c r="I433" s="22"/>
    </row>
    <row r="434" s="1" customFormat="1" ht="22" customHeight="1" spans="1:9">
      <c r="A434" s="15">
        <v>431</v>
      </c>
      <c r="B434" s="16" t="s">
        <v>388</v>
      </c>
      <c r="C434" s="17">
        <v>27.24</v>
      </c>
      <c r="D434" s="17">
        <v>27.24</v>
      </c>
      <c r="E434" s="18">
        <f t="shared" si="37"/>
        <v>20974.8</v>
      </c>
      <c r="F434" s="19">
        <f t="shared" si="36"/>
        <v>1124.24928</v>
      </c>
      <c r="G434" s="19">
        <f t="shared" si="38"/>
        <v>281.06232</v>
      </c>
      <c r="H434" s="19">
        <f t="shared" si="39"/>
        <v>1405.3116</v>
      </c>
      <c r="I434" s="22"/>
    </row>
    <row r="435" s="1" customFormat="1" ht="22" customHeight="1" spans="1:9">
      <c r="A435" s="15">
        <v>432</v>
      </c>
      <c r="B435" s="16" t="s">
        <v>389</v>
      </c>
      <c r="C435" s="17">
        <v>18.16</v>
      </c>
      <c r="D435" s="17">
        <v>18.16</v>
      </c>
      <c r="E435" s="18">
        <f t="shared" si="37"/>
        <v>13983.2</v>
      </c>
      <c r="F435" s="19">
        <f t="shared" si="36"/>
        <v>749.49952</v>
      </c>
      <c r="G435" s="19">
        <f t="shared" si="38"/>
        <v>187.37488</v>
      </c>
      <c r="H435" s="19">
        <f t="shared" si="39"/>
        <v>936.8744</v>
      </c>
      <c r="I435" s="22"/>
    </row>
    <row r="436" s="1" customFormat="1" ht="22" customHeight="1" spans="1:9">
      <c r="A436" s="15">
        <v>433</v>
      </c>
      <c r="B436" s="16" t="s">
        <v>390</v>
      </c>
      <c r="C436" s="17">
        <v>18.16</v>
      </c>
      <c r="D436" s="17">
        <v>18.16</v>
      </c>
      <c r="E436" s="18">
        <f t="shared" si="37"/>
        <v>13983.2</v>
      </c>
      <c r="F436" s="19">
        <f t="shared" si="36"/>
        <v>749.49952</v>
      </c>
      <c r="G436" s="19">
        <f t="shared" si="38"/>
        <v>187.37488</v>
      </c>
      <c r="H436" s="19">
        <f t="shared" si="39"/>
        <v>936.8744</v>
      </c>
      <c r="I436" s="22"/>
    </row>
    <row r="437" s="1" customFormat="1" ht="22" customHeight="1" spans="1:9">
      <c r="A437" s="15">
        <v>434</v>
      </c>
      <c r="B437" s="16" t="s">
        <v>391</v>
      </c>
      <c r="C437" s="17">
        <v>29.24</v>
      </c>
      <c r="D437" s="17">
        <v>29.24</v>
      </c>
      <c r="E437" s="18">
        <f t="shared" si="37"/>
        <v>22514.8</v>
      </c>
      <c r="F437" s="19">
        <f t="shared" si="36"/>
        <v>1206.79328</v>
      </c>
      <c r="G437" s="19">
        <f t="shared" si="38"/>
        <v>301.69832</v>
      </c>
      <c r="H437" s="19">
        <f t="shared" si="39"/>
        <v>1508.4916</v>
      </c>
      <c r="I437" s="22"/>
    </row>
    <row r="438" s="1" customFormat="1" ht="22" customHeight="1" spans="1:9">
      <c r="A438" s="15">
        <v>435</v>
      </c>
      <c r="B438" s="16" t="s">
        <v>392</v>
      </c>
      <c r="C438" s="17">
        <v>18.16</v>
      </c>
      <c r="D438" s="17">
        <v>18.16</v>
      </c>
      <c r="E438" s="18">
        <f t="shared" si="37"/>
        <v>13983.2</v>
      </c>
      <c r="F438" s="19">
        <f t="shared" si="36"/>
        <v>749.49952</v>
      </c>
      <c r="G438" s="19">
        <f t="shared" si="38"/>
        <v>187.37488</v>
      </c>
      <c r="H438" s="19">
        <f t="shared" si="39"/>
        <v>936.8744</v>
      </c>
      <c r="I438" s="22"/>
    </row>
    <row r="439" s="1" customFormat="1" ht="22" customHeight="1" spans="1:9">
      <c r="A439" s="15">
        <v>436</v>
      </c>
      <c r="B439" s="16" t="s">
        <v>393</v>
      </c>
      <c r="C439" s="17">
        <v>18.16</v>
      </c>
      <c r="D439" s="17">
        <v>18.16</v>
      </c>
      <c r="E439" s="18">
        <f t="shared" si="37"/>
        <v>13983.2</v>
      </c>
      <c r="F439" s="19">
        <f t="shared" si="36"/>
        <v>749.49952</v>
      </c>
      <c r="G439" s="19">
        <f t="shared" si="38"/>
        <v>187.37488</v>
      </c>
      <c r="H439" s="19">
        <f t="shared" si="39"/>
        <v>936.8744</v>
      </c>
      <c r="I439" s="22"/>
    </row>
    <row r="440" s="1" customFormat="1" ht="22" customHeight="1" spans="1:9">
      <c r="A440" s="15">
        <v>437</v>
      </c>
      <c r="B440" s="16" t="s">
        <v>394</v>
      </c>
      <c r="C440" s="17">
        <v>22.84</v>
      </c>
      <c r="D440" s="17">
        <v>22.84</v>
      </c>
      <c r="E440" s="18">
        <f t="shared" si="37"/>
        <v>17586.8</v>
      </c>
      <c r="F440" s="19">
        <f t="shared" si="36"/>
        <v>942.65248</v>
      </c>
      <c r="G440" s="19">
        <f t="shared" si="38"/>
        <v>235.66312</v>
      </c>
      <c r="H440" s="19">
        <f t="shared" si="39"/>
        <v>1178.3156</v>
      </c>
      <c r="I440" s="22"/>
    </row>
    <row r="441" s="1" customFormat="1" ht="22" customHeight="1" spans="1:9">
      <c r="A441" s="15">
        <v>438</v>
      </c>
      <c r="B441" s="16" t="s">
        <v>395</v>
      </c>
      <c r="C441" s="17">
        <v>22.7</v>
      </c>
      <c r="D441" s="17">
        <v>22.7</v>
      </c>
      <c r="E441" s="18">
        <f t="shared" si="37"/>
        <v>17479</v>
      </c>
      <c r="F441" s="19">
        <f t="shared" si="36"/>
        <v>936.8744</v>
      </c>
      <c r="G441" s="19">
        <f t="shared" si="38"/>
        <v>234.2186</v>
      </c>
      <c r="H441" s="19">
        <f t="shared" si="39"/>
        <v>1171.093</v>
      </c>
      <c r="I441" s="22"/>
    </row>
    <row r="442" s="1" customFormat="1" ht="22" customHeight="1" spans="1:9">
      <c r="A442" s="15">
        <v>439</v>
      </c>
      <c r="B442" s="16" t="s">
        <v>263</v>
      </c>
      <c r="C442" s="17">
        <v>13.62</v>
      </c>
      <c r="D442" s="17">
        <v>13.62</v>
      </c>
      <c r="E442" s="18">
        <f t="shared" si="37"/>
        <v>10487.4</v>
      </c>
      <c r="F442" s="19">
        <f t="shared" si="36"/>
        <v>562.12464</v>
      </c>
      <c r="G442" s="19">
        <f t="shared" si="38"/>
        <v>140.53116</v>
      </c>
      <c r="H442" s="19">
        <f t="shared" si="39"/>
        <v>702.6558</v>
      </c>
      <c r="I442" s="22"/>
    </row>
    <row r="443" s="1" customFormat="1" ht="22" customHeight="1" spans="1:9">
      <c r="A443" s="15">
        <v>440</v>
      </c>
      <c r="B443" s="16" t="s">
        <v>396</v>
      </c>
      <c r="C443" s="17">
        <v>22.4</v>
      </c>
      <c r="D443" s="17">
        <v>22.4</v>
      </c>
      <c r="E443" s="18">
        <f t="shared" si="37"/>
        <v>17248</v>
      </c>
      <c r="F443" s="19">
        <f t="shared" si="36"/>
        <v>924.4928</v>
      </c>
      <c r="G443" s="19">
        <f t="shared" si="38"/>
        <v>231.1232</v>
      </c>
      <c r="H443" s="19">
        <f t="shared" si="39"/>
        <v>1155.616</v>
      </c>
      <c r="I443" s="22"/>
    </row>
    <row r="444" s="1" customFormat="1" ht="22" customHeight="1" spans="1:9">
      <c r="A444" s="15">
        <v>441</v>
      </c>
      <c r="B444" s="16" t="s">
        <v>397</v>
      </c>
      <c r="C444" s="17">
        <v>28</v>
      </c>
      <c r="D444" s="17">
        <v>28</v>
      </c>
      <c r="E444" s="18">
        <f t="shared" si="37"/>
        <v>21560</v>
      </c>
      <c r="F444" s="19">
        <f t="shared" si="36"/>
        <v>1155.616</v>
      </c>
      <c r="G444" s="19">
        <f t="shared" si="38"/>
        <v>288.904</v>
      </c>
      <c r="H444" s="19">
        <f t="shared" si="39"/>
        <v>1444.52</v>
      </c>
      <c r="I444" s="22"/>
    </row>
    <row r="445" s="1" customFormat="1" ht="22" customHeight="1" spans="1:9">
      <c r="A445" s="15">
        <v>442</v>
      </c>
      <c r="B445" s="16" t="s">
        <v>398</v>
      </c>
      <c r="C445" s="17">
        <v>28</v>
      </c>
      <c r="D445" s="17">
        <v>28</v>
      </c>
      <c r="E445" s="18">
        <f t="shared" si="37"/>
        <v>21560</v>
      </c>
      <c r="F445" s="19">
        <f t="shared" si="36"/>
        <v>1155.616</v>
      </c>
      <c r="G445" s="19">
        <f t="shared" si="38"/>
        <v>288.904</v>
      </c>
      <c r="H445" s="19">
        <f t="shared" si="39"/>
        <v>1444.52</v>
      </c>
      <c r="I445" s="22"/>
    </row>
    <row r="446" s="1" customFormat="1" ht="22" customHeight="1" spans="1:9">
      <c r="A446" s="15">
        <v>443</v>
      </c>
      <c r="B446" s="16" t="s">
        <v>399</v>
      </c>
      <c r="C446" s="17">
        <v>39.2</v>
      </c>
      <c r="D446" s="17">
        <v>39.2</v>
      </c>
      <c r="E446" s="18">
        <f t="shared" si="37"/>
        <v>30184</v>
      </c>
      <c r="F446" s="19">
        <f t="shared" si="36"/>
        <v>1617.8624</v>
      </c>
      <c r="G446" s="19">
        <f t="shared" si="38"/>
        <v>404.4656</v>
      </c>
      <c r="H446" s="19">
        <f t="shared" si="39"/>
        <v>2022.328</v>
      </c>
      <c r="I446" s="22"/>
    </row>
    <row r="447" s="1" customFormat="1" ht="22" customHeight="1" spans="1:9">
      <c r="A447" s="15">
        <v>444</v>
      </c>
      <c r="B447" s="16" t="s">
        <v>400</v>
      </c>
      <c r="C447" s="17">
        <v>22.4</v>
      </c>
      <c r="D447" s="17">
        <v>22.4</v>
      </c>
      <c r="E447" s="18">
        <f t="shared" si="37"/>
        <v>17248</v>
      </c>
      <c r="F447" s="19">
        <f t="shared" si="36"/>
        <v>924.4928</v>
      </c>
      <c r="G447" s="19">
        <f t="shared" si="38"/>
        <v>231.1232</v>
      </c>
      <c r="H447" s="19">
        <f t="shared" si="39"/>
        <v>1155.616</v>
      </c>
      <c r="I447" s="22"/>
    </row>
    <row r="448" s="1" customFormat="1" ht="22" customHeight="1" spans="1:9">
      <c r="A448" s="15">
        <v>445</v>
      </c>
      <c r="B448" s="16" t="s">
        <v>401</v>
      </c>
      <c r="C448" s="17">
        <v>39.2</v>
      </c>
      <c r="D448" s="17">
        <v>39.2</v>
      </c>
      <c r="E448" s="18">
        <f t="shared" ref="E448:E479" si="40">D448*770</f>
        <v>30184</v>
      </c>
      <c r="F448" s="19">
        <f t="shared" si="36"/>
        <v>1617.8624</v>
      </c>
      <c r="G448" s="19">
        <f t="shared" ref="G448:G479" si="41">H448*20%</f>
        <v>404.4656</v>
      </c>
      <c r="H448" s="19">
        <f t="shared" ref="H448:H479" si="42">D448*51.59</f>
        <v>2022.328</v>
      </c>
      <c r="I448" s="22"/>
    </row>
    <row r="449" s="1" customFormat="1" ht="22" customHeight="1" spans="1:9">
      <c r="A449" s="15">
        <v>446</v>
      </c>
      <c r="B449" s="16" t="s">
        <v>402</v>
      </c>
      <c r="C449" s="17">
        <v>30.8</v>
      </c>
      <c r="D449" s="17">
        <v>30.8</v>
      </c>
      <c r="E449" s="18">
        <f t="shared" si="40"/>
        <v>23716</v>
      </c>
      <c r="F449" s="19">
        <f t="shared" si="36"/>
        <v>1271.1776</v>
      </c>
      <c r="G449" s="19">
        <f t="shared" si="41"/>
        <v>317.7944</v>
      </c>
      <c r="H449" s="19">
        <f t="shared" si="42"/>
        <v>1588.972</v>
      </c>
      <c r="I449" s="22"/>
    </row>
    <row r="450" s="1" customFormat="1" ht="22" customHeight="1" spans="1:9">
      <c r="A450" s="15">
        <v>447</v>
      </c>
      <c r="B450" s="20" t="s">
        <v>403</v>
      </c>
      <c r="C450" s="23">
        <v>16.8</v>
      </c>
      <c r="D450" s="23">
        <v>16.8</v>
      </c>
      <c r="E450" s="18">
        <f t="shared" si="40"/>
        <v>12936</v>
      </c>
      <c r="F450" s="19">
        <f t="shared" si="36"/>
        <v>693.3696</v>
      </c>
      <c r="G450" s="19">
        <f t="shared" si="41"/>
        <v>173.3424</v>
      </c>
      <c r="H450" s="19">
        <f t="shared" si="42"/>
        <v>866.712</v>
      </c>
      <c r="I450" s="22"/>
    </row>
    <row r="451" s="1" customFormat="1" ht="22" customHeight="1" spans="1:9">
      <c r="A451" s="15">
        <v>448</v>
      </c>
      <c r="B451" s="16" t="s">
        <v>404</v>
      </c>
      <c r="C451" s="17">
        <v>28</v>
      </c>
      <c r="D451" s="17">
        <v>28</v>
      </c>
      <c r="E451" s="18">
        <f t="shared" si="40"/>
        <v>21560</v>
      </c>
      <c r="F451" s="19">
        <f t="shared" si="36"/>
        <v>1155.616</v>
      </c>
      <c r="G451" s="19">
        <f t="shared" si="41"/>
        <v>288.904</v>
      </c>
      <c r="H451" s="19">
        <f t="shared" si="42"/>
        <v>1444.52</v>
      </c>
      <c r="I451" s="22"/>
    </row>
    <row r="452" s="1" customFormat="1" ht="22" customHeight="1" spans="1:9">
      <c r="A452" s="15">
        <v>449</v>
      </c>
      <c r="B452" s="16" t="s">
        <v>405</v>
      </c>
      <c r="C452" s="17">
        <v>28</v>
      </c>
      <c r="D452" s="17">
        <v>28</v>
      </c>
      <c r="E452" s="18">
        <f t="shared" si="40"/>
        <v>21560</v>
      </c>
      <c r="F452" s="19">
        <f t="shared" si="36"/>
        <v>1155.616</v>
      </c>
      <c r="G452" s="19">
        <f t="shared" si="41"/>
        <v>288.904</v>
      </c>
      <c r="H452" s="19">
        <f t="shared" si="42"/>
        <v>1444.52</v>
      </c>
      <c r="I452" s="22"/>
    </row>
    <row r="453" s="1" customFormat="1" ht="22" customHeight="1" spans="1:9">
      <c r="A453" s="15">
        <v>450</v>
      </c>
      <c r="B453" s="16" t="s">
        <v>366</v>
      </c>
      <c r="C453" s="17">
        <v>16.8</v>
      </c>
      <c r="D453" s="17">
        <v>16.8</v>
      </c>
      <c r="E453" s="18">
        <f t="shared" si="40"/>
        <v>12936</v>
      </c>
      <c r="F453" s="19">
        <f t="shared" ref="F453:F516" si="43">H453*80%</f>
        <v>693.3696</v>
      </c>
      <c r="G453" s="19">
        <f t="shared" si="41"/>
        <v>173.3424</v>
      </c>
      <c r="H453" s="19">
        <f t="shared" si="42"/>
        <v>866.712</v>
      </c>
      <c r="I453" s="22"/>
    </row>
    <row r="454" s="1" customFormat="1" ht="22" customHeight="1" spans="1:9">
      <c r="A454" s="15">
        <v>451</v>
      </c>
      <c r="B454" s="16" t="s">
        <v>406</v>
      </c>
      <c r="C454" s="17">
        <v>11.2</v>
      </c>
      <c r="D454" s="17">
        <v>11.2</v>
      </c>
      <c r="E454" s="18">
        <f t="shared" si="40"/>
        <v>8624</v>
      </c>
      <c r="F454" s="19">
        <f t="shared" si="43"/>
        <v>462.2464</v>
      </c>
      <c r="G454" s="19">
        <f t="shared" si="41"/>
        <v>115.5616</v>
      </c>
      <c r="H454" s="19">
        <f t="shared" si="42"/>
        <v>577.808</v>
      </c>
      <c r="I454" s="22"/>
    </row>
    <row r="455" s="1" customFormat="1" ht="22" customHeight="1" spans="1:9">
      <c r="A455" s="15">
        <v>452</v>
      </c>
      <c r="B455" s="16" t="s">
        <v>407</v>
      </c>
      <c r="C455" s="17">
        <v>22.4</v>
      </c>
      <c r="D455" s="17">
        <v>22.4</v>
      </c>
      <c r="E455" s="18">
        <f t="shared" si="40"/>
        <v>17248</v>
      </c>
      <c r="F455" s="19">
        <f t="shared" si="43"/>
        <v>924.4928</v>
      </c>
      <c r="G455" s="19">
        <f t="shared" si="41"/>
        <v>231.1232</v>
      </c>
      <c r="H455" s="19">
        <f t="shared" si="42"/>
        <v>1155.616</v>
      </c>
      <c r="I455" s="22"/>
    </row>
    <row r="456" s="1" customFormat="1" ht="22" customHeight="1" spans="1:9">
      <c r="A456" s="15">
        <v>453</v>
      </c>
      <c r="B456" s="16" t="s">
        <v>27</v>
      </c>
      <c r="C456" s="17">
        <v>16.8</v>
      </c>
      <c r="D456" s="17">
        <v>16.8</v>
      </c>
      <c r="E456" s="18">
        <f t="shared" si="40"/>
        <v>12936</v>
      </c>
      <c r="F456" s="19">
        <f t="shared" si="43"/>
        <v>693.3696</v>
      </c>
      <c r="G456" s="19">
        <f t="shared" si="41"/>
        <v>173.3424</v>
      </c>
      <c r="H456" s="19">
        <f t="shared" si="42"/>
        <v>866.712</v>
      </c>
      <c r="I456" s="22"/>
    </row>
    <row r="457" s="1" customFormat="1" ht="22" customHeight="1" spans="1:9">
      <c r="A457" s="15">
        <v>454</v>
      </c>
      <c r="B457" s="16" t="s">
        <v>408</v>
      </c>
      <c r="C457" s="17">
        <v>33.6</v>
      </c>
      <c r="D457" s="17">
        <v>33.6</v>
      </c>
      <c r="E457" s="18">
        <f t="shared" si="40"/>
        <v>25872</v>
      </c>
      <c r="F457" s="19">
        <f t="shared" si="43"/>
        <v>1386.7392</v>
      </c>
      <c r="G457" s="19">
        <f t="shared" si="41"/>
        <v>346.6848</v>
      </c>
      <c r="H457" s="19">
        <f t="shared" si="42"/>
        <v>1733.424</v>
      </c>
      <c r="I457" s="22"/>
    </row>
    <row r="458" s="1" customFormat="1" ht="22" customHeight="1" spans="1:9">
      <c r="A458" s="15">
        <v>455</v>
      </c>
      <c r="B458" s="16" t="s">
        <v>409</v>
      </c>
      <c r="C458" s="17">
        <v>28</v>
      </c>
      <c r="D458" s="17">
        <v>28</v>
      </c>
      <c r="E458" s="18">
        <f t="shared" si="40"/>
        <v>21560</v>
      </c>
      <c r="F458" s="19">
        <f t="shared" si="43"/>
        <v>1155.616</v>
      </c>
      <c r="G458" s="19">
        <f t="shared" si="41"/>
        <v>288.904</v>
      </c>
      <c r="H458" s="19">
        <f t="shared" si="42"/>
        <v>1444.52</v>
      </c>
      <c r="I458" s="22"/>
    </row>
    <row r="459" s="1" customFormat="1" ht="22" customHeight="1" spans="1:9">
      <c r="A459" s="15">
        <v>456</v>
      </c>
      <c r="B459" s="16" t="s">
        <v>410</v>
      </c>
      <c r="C459" s="17">
        <v>16.8</v>
      </c>
      <c r="D459" s="17">
        <v>16.8</v>
      </c>
      <c r="E459" s="18">
        <f t="shared" si="40"/>
        <v>12936</v>
      </c>
      <c r="F459" s="19">
        <f t="shared" si="43"/>
        <v>693.3696</v>
      </c>
      <c r="G459" s="19">
        <f t="shared" si="41"/>
        <v>173.3424</v>
      </c>
      <c r="H459" s="19">
        <f t="shared" si="42"/>
        <v>866.712</v>
      </c>
      <c r="I459" s="22"/>
    </row>
    <row r="460" s="1" customFormat="1" ht="22" customHeight="1" spans="1:9">
      <c r="A460" s="15">
        <v>457</v>
      </c>
      <c r="B460" s="16" t="s">
        <v>411</v>
      </c>
      <c r="C460" s="17">
        <v>16.8</v>
      </c>
      <c r="D460" s="17">
        <v>16.8</v>
      </c>
      <c r="E460" s="18">
        <f t="shared" si="40"/>
        <v>12936</v>
      </c>
      <c r="F460" s="19">
        <f t="shared" si="43"/>
        <v>693.3696</v>
      </c>
      <c r="G460" s="19">
        <f t="shared" si="41"/>
        <v>173.3424</v>
      </c>
      <c r="H460" s="19">
        <f t="shared" si="42"/>
        <v>866.712</v>
      </c>
      <c r="I460" s="22"/>
    </row>
    <row r="461" s="1" customFormat="1" ht="22" customHeight="1" spans="1:9">
      <c r="A461" s="15">
        <v>458</v>
      </c>
      <c r="B461" s="24" t="s">
        <v>412</v>
      </c>
      <c r="C461" s="27">
        <v>39.2</v>
      </c>
      <c r="D461" s="27">
        <v>39.2</v>
      </c>
      <c r="E461" s="18">
        <f t="shared" si="40"/>
        <v>30184</v>
      </c>
      <c r="F461" s="19">
        <f t="shared" si="43"/>
        <v>1617.8624</v>
      </c>
      <c r="G461" s="19">
        <f t="shared" si="41"/>
        <v>404.4656</v>
      </c>
      <c r="H461" s="19">
        <f t="shared" si="42"/>
        <v>2022.328</v>
      </c>
      <c r="I461" s="22"/>
    </row>
    <row r="462" s="1" customFormat="1" ht="22" customHeight="1" spans="1:9">
      <c r="A462" s="15">
        <v>459</v>
      </c>
      <c r="B462" s="16" t="s">
        <v>24</v>
      </c>
      <c r="C462" s="17">
        <v>39.2</v>
      </c>
      <c r="D462" s="17">
        <v>39.2</v>
      </c>
      <c r="E462" s="18">
        <f t="shared" si="40"/>
        <v>30184</v>
      </c>
      <c r="F462" s="19">
        <f t="shared" si="43"/>
        <v>1617.8624</v>
      </c>
      <c r="G462" s="19">
        <f t="shared" si="41"/>
        <v>404.4656</v>
      </c>
      <c r="H462" s="19">
        <f t="shared" si="42"/>
        <v>2022.328</v>
      </c>
      <c r="I462" s="22"/>
    </row>
    <row r="463" s="1" customFormat="1" ht="22" customHeight="1" spans="1:9">
      <c r="A463" s="15">
        <v>460</v>
      </c>
      <c r="B463" s="16" t="s">
        <v>413</v>
      </c>
      <c r="C463" s="17">
        <v>9</v>
      </c>
      <c r="D463" s="17">
        <v>9</v>
      </c>
      <c r="E463" s="18">
        <f t="shared" si="40"/>
        <v>6930</v>
      </c>
      <c r="F463" s="19">
        <f t="shared" si="43"/>
        <v>371.448</v>
      </c>
      <c r="G463" s="19">
        <f t="shared" si="41"/>
        <v>92.862</v>
      </c>
      <c r="H463" s="19">
        <f t="shared" si="42"/>
        <v>464.31</v>
      </c>
      <c r="I463" s="22"/>
    </row>
    <row r="464" s="1" customFormat="1" ht="22" customHeight="1" spans="1:9">
      <c r="A464" s="15">
        <v>461</v>
      </c>
      <c r="B464" s="16" t="s">
        <v>24</v>
      </c>
      <c r="C464" s="17">
        <v>14.96</v>
      </c>
      <c r="D464" s="17">
        <v>14.96</v>
      </c>
      <c r="E464" s="18">
        <f t="shared" si="40"/>
        <v>11519.2</v>
      </c>
      <c r="F464" s="19">
        <f t="shared" si="43"/>
        <v>617.42912</v>
      </c>
      <c r="G464" s="19">
        <f t="shared" si="41"/>
        <v>154.35728</v>
      </c>
      <c r="H464" s="19">
        <f t="shared" si="42"/>
        <v>771.7864</v>
      </c>
      <c r="I464" s="22"/>
    </row>
    <row r="465" s="1" customFormat="1" ht="22" customHeight="1" spans="1:9">
      <c r="A465" s="15">
        <v>462</v>
      </c>
      <c r="B465" s="16" t="s">
        <v>99</v>
      </c>
      <c r="C465" s="17">
        <v>18.16</v>
      </c>
      <c r="D465" s="17">
        <v>18.16</v>
      </c>
      <c r="E465" s="18">
        <f t="shared" si="40"/>
        <v>13983.2</v>
      </c>
      <c r="F465" s="19">
        <f t="shared" si="43"/>
        <v>749.49952</v>
      </c>
      <c r="G465" s="19">
        <f t="shared" si="41"/>
        <v>187.37488</v>
      </c>
      <c r="H465" s="19">
        <f t="shared" si="42"/>
        <v>936.8744</v>
      </c>
      <c r="I465" s="22"/>
    </row>
    <row r="466" s="1" customFormat="1" ht="22" customHeight="1" spans="1:9">
      <c r="A466" s="15">
        <v>463</v>
      </c>
      <c r="B466" s="16" t="s">
        <v>414</v>
      </c>
      <c r="C466" s="17">
        <v>14.96</v>
      </c>
      <c r="D466" s="17">
        <v>14.96</v>
      </c>
      <c r="E466" s="18">
        <f t="shared" si="40"/>
        <v>11519.2</v>
      </c>
      <c r="F466" s="19">
        <f t="shared" si="43"/>
        <v>617.42912</v>
      </c>
      <c r="G466" s="19">
        <f t="shared" si="41"/>
        <v>154.35728</v>
      </c>
      <c r="H466" s="19">
        <f t="shared" si="42"/>
        <v>771.7864</v>
      </c>
      <c r="I466" s="22"/>
    </row>
    <row r="467" s="1" customFormat="1" ht="22" customHeight="1" spans="1:9">
      <c r="A467" s="15">
        <v>464</v>
      </c>
      <c r="B467" s="16" t="s">
        <v>415</v>
      </c>
      <c r="C467" s="17">
        <v>7.48</v>
      </c>
      <c r="D467" s="17">
        <v>7.48</v>
      </c>
      <c r="E467" s="18">
        <f t="shared" si="40"/>
        <v>5759.6</v>
      </c>
      <c r="F467" s="19">
        <f t="shared" si="43"/>
        <v>308.71456</v>
      </c>
      <c r="G467" s="19">
        <f t="shared" si="41"/>
        <v>77.17864</v>
      </c>
      <c r="H467" s="19">
        <f t="shared" si="42"/>
        <v>385.8932</v>
      </c>
      <c r="I467" s="22"/>
    </row>
    <row r="468" s="1" customFormat="1" ht="22" customHeight="1" spans="1:9">
      <c r="A468" s="15">
        <v>465</v>
      </c>
      <c r="B468" s="16" t="s">
        <v>416</v>
      </c>
      <c r="C468" s="17">
        <v>37.4</v>
      </c>
      <c r="D468" s="17">
        <v>37.4</v>
      </c>
      <c r="E468" s="18">
        <f t="shared" si="40"/>
        <v>28798</v>
      </c>
      <c r="F468" s="19">
        <f t="shared" si="43"/>
        <v>1543.5728</v>
      </c>
      <c r="G468" s="19">
        <f t="shared" si="41"/>
        <v>385.8932</v>
      </c>
      <c r="H468" s="19">
        <f t="shared" si="42"/>
        <v>1929.466</v>
      </c>
      <c r="I468" s="22"/>
    </row>
    <row r="469" s="1" customFormat="1" ht="22" customHeight="1" spans="1:9">
      <c r="A469" s="15">
        <v>466</v>
      </c>
      <c r="B469" s="25" t="s">
        <v>244</v>
      </c>
      <c r="C469" s="17">
        <v>22.4</v>
      </c>
      <c r="D469" s="17">
        <v>22.4</v>
      </c>
      <c r="E469" s="18">
        <f t="shared" si="40"/>
        <v>17248</v>
      </c>
      <c r="F469" s="19">
        <f t="shared" si="43"/>
        <v>924.4928</v>
      </c>
      <c r="G469" s="19">
        <f t="shared" si="41"/>
        <v>231.1232</v>
      </c>
      <c r="H469" s="19">
        <f t="shared" si="42"/>
        <v>1155.616</v>
      </c>
      <c r="I469" s="22"/>
    </row>
    <row r="470" s="1" customFormat="1" ht="22" customHeight="1" spans="1:9">
      <c r="A470" s="15">
        <v>467</v>
      </c>
      <c r="B470" s="16" t="s">
        <v>417</v>
      </c>
      <c r="C470" s="17">
        <v>27.6</v>
      </c>
      <c r="D470" s="17">
        <v>27.6</v>
      </c>
      <c r="E470" s="18">
        <f t="shared" si="40"/>
        <v>21252</v>
      </c>
      <c r="F470" s="19">
        <f t="shared" si="43"/>
        <v>1139.1072</v>
      </c>
      <c r="G470" s="19">
        <f t="shared" si="41"/>
        <v>284.7768</v>
      </c>
      <c r="H470" s="19">
        <f t="shared" si="42"/>
        <v>1423.884</v>
      </c>
      <c r="I470" s="22"/>
    </row>
    <row r="471" s="1" customFormat="1" ht="22" customHeight="1" spans="1:9">
      <c r="A471" s="15">
        <v>468</v>
      </c>
      <c r="B471" s="16" t="s">
        <v>418</v>
      </c>
      <c r="C471" s="17">
        <v>40.2</v>
      </c>
      <c r="D471" s="17">
        <v>40.2</v>
      </c>
      <c r="E471" s="18">
        <f t="shared" si="40"/>
        <v>30954</v>
      </c>
      <c r="F471" s="19">
        <f t="shared" si="43"/>
        <v>1659.1344</v>
      </c>
      <c r="G471" s="19">
        <f t="shared" si="41"/>
        <v>414.7836</v>
      </c>
      <c r="H471" s="19">
        <f t="shared" si="42"/>
        <v>2073.918</v>
      </c>
      <c r="I471" s="22"/>
    </row>
    <row r="472" s="1" customFormat="1" ht="22" customHeight="1" spans="1:9">
      <c r="A472" s="15">
        <v>469</v>
      </c>
      <c r="B472" s="16" t="s">
        <v>419</v>
      </c>
      <c r="C472" s="17">
        <v>25.84</v>
      </c>
      <c r="D472" s="17">
        <v>25.84</v>
      </c>
      <c r="E472" s="18">
        <f t="shared" si="40"/>
        <v>19896.8</v>
      </c>
      <c r="F472" s="19">
        <f t="shared" si="43"/>
        <v>1066.46848</v>
      </c>
      <c r="G472" s="19">
        <f t="shared" si="41"/>
        <v>266.61712</v>
      </c>
      <c r="H472" s="19">
        <f t="shared" si="42"/>
        <v>1333.0856</v>
      </c>
      <c r="I472" s="22"/>
    </row>
    <row r="473" s="1" customFormat="1" ht="22" customHeight="1" spans="1:9">
      <c r="A473" s="15">
        <v>470</v>
      </c>
      <c r="B473" s="16" t="s">
        <v>420</v>
      </c>
      <c r="C473" s="17">
        <v>36.3</v>
      </c>
      <c r="D473" s="17">
        <v>36.3</v>
      </c>
      <c r="E473" s="18">
        <f t="shared" si="40"/>
        <v>27951</v>
      </c>
      <c r="F473" s="19">
        <f t="shared" si="43"/>
        <v>1498.1736</v>
      </c>
      <c r="G473" s="19">
        <f t="shared" si="41"/>
        <v>374.5434</v>
      </c>
      <c r="H473" s="19">
        <f t="shared" si="42"/>
        <v>1872.717</v>
      </c>
      <c r="I473" s="22"/>
    </row>
    <row r="474" s="1" customFormat="1" ht="22" customHeight="1" spans="1:9">
      <c r="A474" s="15">
        <v>471</v>
      </c>
      <c r="B474" s="16" t="s">
        <v>421</v>
      </c>
      <c r="C474" s="17">
        <v>26.88</v>
      </c>
      <c r="D474" s="17">
        <v>26.88</v>
      </c>
      <c r="E474" s="18">
        <f t="shared" si="40"/>
        <v>20697.6</v>
      </c>
      <c r="F474" s="19">
        <f t="shared" si="43"/>
        <v>1109.39136</v>
      </c>
      <c r="G474" s="19">
        <f t="shared" si="41"/>
        <v>277.34784</v>
      </c>
      <c r="H474" s="19">
        <f t="shared" si="42"/>
        <v>1386.7392</v>
      </c>
      <c r="I474" s="22"/>
    </row>
    <row r="475" s="1" customFormat="1" ht="22" customHeight="1" spans="1:9">
      <c r="A475" s="15">
        <v>472</v>
      </c>
      <c r="B475" s="16" t="s">
        <v>422</v>
      </c>
      <c r="C475" s="17">
        <v>61.68</v>
      </c>
      <c r="D475" s="17">
        <v>61.68</v>
      </c>
      <c r="E475" s="18">
        <f t="shared" si="40"/>
        <v>47493.6</v>
      </c>
      <c r="F475" s="19">
        <f t="shared" si="43"/>
        <v>2545.65696</v>
      </c>
      <c r="G475" s="19">
        <f t="shared" si="41"/>
        <v>636.41424</v>
      </c>
      <c r="H475" s="19">
        <f t="shared" si="42"/>
        <v>3182.0712</v>
      </c>
      <c r="I475" s="22"/>
    </row>
    <row r="476" s="1" customFormat="1" ht="22" customHeight="1" spans="1:9">
      <c r="A476" s="15">
        <v>473</v>
      </c>
      <c r="B476" s="16" t="s">
        <v>423</v>
      </c>
      <c r="C476" s="17">
        <v>23.38</v>
      </c>
      <c r="D476" s="17">
        <v>23.38</v>
      </c>
      <c r="E476" s="18">
        <f t="shared" si="40"/>
        <v>18002.6</v>
      </c>
      <c r="F476" s="19">
        <f t="shared" si="43"/>
        <v>964.93936</v>
      </c>
      <c r="G476" s="19">
        <f t="shared" si="41"/>
        <v>241.23484</v>
      </c>
      <c r="H476" s="19">
        <f t="shared" si="42"/>
        <v>1206.1742</v>
      </c>
      <c r="I476" s="22"/>
    </row>
    <row r="477" s="1" customFormat="1" ht="22" customHeight="1" spans="1:9">
      <c r="A477" s="15">
        <v>474</v>
      </c>
      <c r="B477" s="16" t="s">
        <v>423</v>
      </c>
      <c r="C477" s="17">
        <v>47.23</v>
      </c>
      <c r="D477" s="17">
        <v>47.23</v>
      </c>
      <c r="E477" s="18">
        <f t="shared" si="40"/>
        <v>36367.1</v>
      </c>
      <c r="F477" s="19">
        <f t="shared" si="43"/>
        <v>1949.27656</v>
      </c>
      <c r="G477" s="19">
        <f t="shared" si="41"/>
        <v>487.31914</v>
      </c>
      <c r="H477" s="19">
        <f t="shared" si="42"/>
        <v>2436.5957</v>
      </c>
      <c r="I477" s="22"/>
    </row>
    <row r="478" s="1" customFormat="1" ht="22" customHeight="1" spans="1:9">
      <c r="A478" s="15">
        <v>475</v>
      </c>
      <c r="B478" s="16" t="s">
        <v>424</v>
      </c>
      <c r="C478" s="17">
        <v>32.3</v>
      </c>
      <c r="D478" s="17">
        <v>32.3</v>
      </c>
      <c r="E478" s="18">
        <f t="shared" si="40"/>
        <v>24871</v>
      </c>
      <c r="F478" s="19">
        <f t="shared" si="43"/>
        <v>1333.0856</v>
      </c>
      <c r="G478" s="19">
        <f t="shared" si="41"/>
        <v>333.2714</v>
      </c>
      <c r="H478" s="19">
        <f t="shared" si="42"/>
        <v>1666.357</v>
      </c>
      <c r="I478" s="22"/>
    </row>
    <row r="479" s="1" customFormat="1" ht="22" customHeight="1" spans="1:9">
      <c r="A479" s="15">
        <v>476</v>
      </c>
      <c r="B479" s="16" t="s">
        <v>425</v>
      </c>
      <c r="C479" s="17">
        <v>66.64</v>
      </c>
      <c r="D479" s="17">
        <v>66.64</v>
      </c>
      <c r="E479" s="18">
        <f t="shared" si="40"/>
        <v>51312.8</v>
      </c>
      <c r="F479" s="19">
        <f t="shared" si="43"/>
        <v>2750.36608</v>
      </c>
      <c r="G479" s="19">
        <f t="shared" si="41"/>
        <v>687.59152</v>
      </c>
      <c r="H479" s="19">
        <f t="shared" si="42"/>
        <v>3437.9576</v>
      </c>
      <c r="I479" s="22"/>
    </row>
    <row r="480" s="1" customFormat="1" ht="22" customHeight="1" spans="1:9">
      <c r="A480" s="15">
        <v>477</v>
      </c>
      <c r="B480" s="16" t="s">
        <v>423</v>
      </c>
      <c r="C480" s="17">
        <v>36.3</v>
      </c>
      <c r="D480" s="17">
        <v>36.3</v>
      </c>
      <c r="E480" s="18">
        <f t="shared" ref="E480:E511" si="44">D480*770</f>
        <v>27951</v>
      </c>
      <c r="F480" s="19">
        <f t="shared" si="43"/>
        <v>1498.1736</v>
      </c>
      <c r="G480" s="19">
        <f t="shared" ref="G480:G511" si="45">H480*20%</f>
        <v>374.5434</v>
      </c>
      <c r="H480" s="19">
        <f t="shared" ref="H480:H511" si="46">D480*51.59</f>
        <v>1872.717</v>
      </c>
      <c r="I480" s="22"/>
    </row>
    <row r="481" s="1" customFormat="1" ht="22" customHeight="1" spans="1:9">
      <c r="A481" s="15">
        <v>478</v>
      </c>
      <c r="B481" s="16" t="s">
        <v>426</v>
      </c>
      <c r="C481" s="17">
        <v>23.38</v>
      </c>
      <c r="D481" s="17">
        <v>23.38</v>
      </c>
      <c r="E481" s="18">
        <f t="shared" si="44"/>
        <v>18002.6</v>
      </c>
      <c r="F481" s="19">
        <f t="shared" si="43"/>
        <v>964.93936</v>
      </c>
      <c r="G481" s="19">
        <f t="shared" si="45"/>
        <v>241.23484</v>
      </c>
      <c r="H481" s="19">
        <f t="shared" si="46"/>
        <v>1206.1742</v>
      </c>
      <c r="I481" s="22"/>
    </row>
    <row r="482" s="1" customFormat="1" ht="22" customHeight="1" spans="1:9">
      <c r="A482" s="15">
        <v>479</v>
      </c>
      <c r="B482" s="16" t="s">
        <v>427</v>
      </c>
      <c r="C482" s="17">
        <v>25.84</v>
      </c>
      <c r="D482" s="17">
        <v>25.84</v>
      </c>
      <c r="E482" s="18">
        <f t="shared" si="44"/>
        <v>19896.8</v>
      </c>
      <c r="F482" s="19">
        <f t="shared" si="43"/>
        <v>1066.46848</v>
      </c>
      <c r="G482" s="19">
        <f t="shared" si="45"/>
        <v>266.61712</v>
      </c>
      <c r="H482" s="19">
        <f t="shared" si="46"/>
        <v>1333.0856</v>
      </c>
      <c r="I482" s="22"/>
    </row>
    <row r="483" s="1" customFormat="1" ht="22" customHeight="1" spans="1:9">
      <c r="A483" s="15">
        <v>480</v>
      </c>
      <c r="B483" s="16" t="s">
        <v>428</v>
      </c>
      <c r="C483" s="17">
        <v>12.92</v>
      </c>
      <c r="D483" s="17">
        <v>12.92</v>
      </c>
      <c r="E483" s="18">
        <f t="shared" si="44"/>
        <v>9948.4</v>
      </c>
      <c r="F483" s="19">
        <f t="shared" si="43"/>
        <v>533.23424</v>
      </c>
      <c r="G483" s="19">
        <f t="shared" si="45"/>
        <v>133.30856</v>
      </c>
      <c r="H483" s="19">
        <f t="shared" si="46"/>
        <v>666.5428</v>
      </c>
      <c r="I483" s="22"/>
    </row>
    <row r="484" s="1" customFormat="1" ht="22" customHeight="1" spans="1:9">
      <c r="A484" s="15">
        <v>481</v>
      </c>
      <c r="B484" s="16" t="s">
        <v>429</v>
      </c>
      <c r="C484" s="17">
        <v>34.54</v>
      </c>
      <c r="D484" s="17">
        <v>34.54</v>
      </c>
      <c r="E484" s="18">
        <f t="shared" si="44"/>
        <v>26595.8</v>
      </c>
      <c r="F484" s="19">
        <f t="shared" si="43"/>
        <v>1425.53488</v>
      </c>
      <c r="G484" s="19">
        <f t="shared" si="45"/>
        <v>356.38372</v>
      </c>
      <c r="H484" s="19">
        <f t="shared" si="46"/>
        <v>1781.9186</v>
      </c>
      <c r="I484" s="22"/>
    </row>
    <row r="485" s="1" customFormat="1" ht="22" customHeight="1" spans="1:9">
      <c r="A485" s="15">
        <v>482</v>
      </c>
      <c r="B485" s="16" t="s">
        <v>430</v>
      </c>
      <c r="C485" s="17">
        <v>24.46</v>
      </c>
      <c r="D485" s="17">
        <v>24.46</v>
      </c>
      <c r="E485" s="18">
        <f t="shared" si="44"/>
        <v>18834.2</v>
      </c>
      <c r="F485" s="19">
        <f t="shared" si="43"/>
        <v>1009.51312</v>
      </c>
      <c r="G485" s="19">
        <f t="shared" si="45"/>
        <v>252.37828</v>
      </c>
      <c r="H485" s="19">
        <f t="shared" si="46"/>
        <v>1261.8914</v>
      </c>
      <c r="I485" s="22"/>
    </row>
    <row r="486" s="1" customFormat="1" ht="22" customHeight="1" spans="1:9">
      <c r="A486" s="15">
        <v>483</v>
      </c>
      <c r="B486" s="16" t="s">
        <v>431</v>
      </c>
      <c r="C486" s="17">
        <v>24.46</v>
      </c>
      <c r="D486" s="17">
        <v>24.46</v>
      </c>
      <c r="E486" s="18">
        <f t="shared" si="44"/>
        <v>18834.2</v>
      </c>
      <c r="F486" s="19">
        <f t="shared" si="43"/>
        <v>1009.51312</v>
      </c>
      <c r="G486" s="19">
        <f t="shared" si="45"/>
        <v>252.37828</v>
      </c>
      <c r="H486" s="19">
        <f t="shared" si="46"/>
        <v>1261.8914</v>
      </c>
      <c r="I486" s="22"/>
    </row>
    <row r="487" s="1" customFormat="1" ht="22" customHeight="1" spans="1:9">
      <c r="A487" s="15">
        <v>484</v>
      </c>
      <c r="B487" s="16" t="s">
        <v>432</v>
      </c>
      <c r="C487" s="17">
        <v>23.72</v>
      </c>
      <c r="D487" s="17">
        <v>23.72</v>
      </c>
      <c r="E487" s="18">
        <f t="shared" si="44"/>
        <v>18264.4</v>
      </c>
      <c r="F487" s="19">
        <f t="shared" si="43"/>
        <v>978.97184</v>
      </c>
      <c r="G487" s="19">
        <f t="shared" si="45"/>
        <v>244.74296</v>
      </c>
      <c r="H487" s="19">
        <f t="shared" si="46"/>
        <v>1223.7148</v>
      </c>
      <c r="I487" s="22"/>
    </row>
    <row r="488" s="1" customFormat="1" ht="22" customHeight="1" spans="1:9">
      <c r="A488" s="15">
        <v>485</v>
      </c>
      <c r="B488" s="16" t="s">
        <v>433</v>
      </c>
      <c r="C488" s="17">
        <v>29.5</v>
      </c>
      <c r="D488" s="17">
        <v>29.5</v>
      </c>
      <c r="E488" s="18">
        <f t="shared" si="44"/>
        <v>22715</v>
      </c>
      <c r="F488" s="19">
        <f t="shared" si="43"/>
        <v>1217.524</v>
      </c>
      <c r="G488" s="19">
        <f t="shared" si="45"/>
        <v>304.381</v>
      </c>
      <c r="H488" s="19">
        <f t="shared" si="46"/>
        <v>1521.905</v>
      </c>
      <c r="I488" s="22"/>
    </row>
    <row r="489" s="1" customFormat="1" ht="22" customHeight="1" spans="1:9">
      <c r="A489" s="15">
        <v>486</v>
      </c>
      <c r="B489" s="16" t="s">
        <v>434</v>
      </c>
      <c r="C489" s="17">
        <v>20.16</v>
      </c>
      <c r="D489" s="17">
        <v>20.16</v>
      </c>
      <c r="E489" s="18">
        <f t="shared" si="44"/>
        <v>15523.2</v>
      </c>
      <c r="F489" s="19">
        <f t="shared" si="43"/>
        <v>832.04352</v>
      </c>
      <c r="G489" s="19">
        <f t="shared" si="45"/>
        <v>208.01088</v>
      </c>
      <c r="H489" s="19">
        <f t="shared" si="46"/>
        <v>1040.0544</v>
      </c>
      <c r="I489" s="22"/>
    </row>
    <row r="490" s="1" customFormat="1" ht="22" customHeight="1" spans="1:9">
      <c r="A490" s="15">
        <v>487</v>
      </c>
      <c r="B490" s="16" t="s">
        <v>435</v>
      </c>
      <c r="C490" s="17">
        <v>37.34</v>
      </c>
      <c r="D490" s="17">
        <v>37.34</v>
      </c>
      <c r="E490" s="18">
        <f t="shared" si="44"/>
        <v>28751.8</v>
      </c>
      <c r="F490" s="19">
        <f t="shared" si="43"/>
        <v>1541.09648</v>
      </c>
      <c r="G490" s="19">
        <f t="shared" si="45"/>
        <v>385.27412</v>
      </c>
      <c r="H490" s="19">
        <f t="shared" si="46"/>
        <v>1926.3706</v>
      </c>
      <c r="I490" s="22"/>
    </row>
    <row r="491" s="1" customFormat="1" ht="22" customHeight="1" spans="1:9">
      <c r="A491" s="15">
        <v>488</v>
      </c>
      <c r="B491" s="16" t="s">
        <v>172</v>
      </c>
      <c r="C491" s="17">
        <v>15.12</v>
      </c>
      <c r="D491" s="17">
        <v>15.12</v>
      </c>
      <c r="E491" s="18">
        <f t="shared" si="44"/>
        <v>11642.4</v>
      </c>
      <c r="F491" s="19">
        <f t="shared" si="43"/>
        <v>624.03264</v>
      </c>
      <c r="G491" s="19">
        <f t="shared" si="45"/>
        <v>156.00816</v>
      </c>
      <c r="H491" s="19">
        <f t="shared" si="46"/>
        <v>780.0408</v>
      </c>
      <c r="I491" s="22"/>
    </row>
    <row r="492" s="1" customFormat="1" ht="22" customHeight="1" spans="1:9">
      <c r="A492" s="15">
        <v>489</v>
      </c>
      <c r="B492" s="16" t="s">
        <v>263</v>
      </c>
      <c r="C492" s="17">
        <v>15.12</v>
      </c>
      <c r="D492" s="17">
        <v>15.12</v>
      </c>
      <c r="E492" s="18">
        <f t="shared" si="44"/>
        <v>11642.4</v>
      </c>
      <c r="F492" s="19">
        <f t="shared" si="43"/>
        <v>624.03264</v>
      </c>
      <c r="G492" s="19">
        <f t="shared" si="45"/>
        <v>156.00816</v>
      </c>
      <c r="H492" s="19">
        <f t="shared" si="46"/>
        <v>780.0408</v>
      </c>
      <c r="I492" s="22"/>
    </row>
    <row r="493" s="1" customFormat="1" ht="22" customHeight="1" spans="1:9">
      <c r="A493" s="15">
        <v>490</v>
      </c>
      <c r="B493" s="16" t="s">
        <v>12</v>
      </c>
      <c r="C493" s="17">
        <v>34.54</v>
      </c>
      <c r="D493" s="17">
        <v>34.54</v>
      </c>
      <c r="E493" s="18">
        <f t="shared" si="44"/>
        <v>26595.8</v>
      </c>
      <c r="F493" s="19">
        <f t="shared" si="43"/>
        <v>1425.53488</v>
      </c>
      <c r="G493" s="19">
        <f t="shared" si="45"/>
        <v>356.38372</v>
      </c>
      <c r="H493" s="19">
        <f t="shared" si="46"/>
        <v>1781.9186</v>
      </c>
      <c r="I493" s="22"/>
    </row>
    <row r="494" s="1" customFormat="1" ht="22" customHeight="1" spans="1:9">
      <c r="A494" s="15">
        <v>491</v>
      </c>
      <c r="B494" s="16" t="s">
        <v>436</v>
      </c>
      <c r="C494" s="17">
        <v>23.72</v>
      </c>
      <c r="D494" s="17">
        <v>23.72</v>
      </c>
      <c r="E494" s="18">
        <f t="shared" si="44"/>
        <v>18264.4</v>
      </c>
      <c r="F494" s="19">
        <f t="shared" si="43"/>
        <v>978.97184</v>
      </c>
      <c r="G494" s="19">
        <f t="shared" si="45"/>
        <v>244.74296</v>
      </c>
      <c r="H494" s="19">
        <f t="shared" si="46"/>
        <v>1223.7148</v>
      </c>
      <c r="I494" s="22"/>
    </row>
    <row r="495" s="1" customFormat="1" ht="22" customHeight="1" spans="1:9">
      <c r="A495" s="15">
        <v>492</v>
      </c>
      <c r="B495" s="16" t="s">
        <v>437</v>
      </c>
      <c r="C495" s="17">
        <v>20.16</v>
      </c>
      <c r="D495" s="17">
        <v>20.16</v>
      </c>
      <c r="E495" s="18">
        <f t="shared" si="44"/>
        <v>15523.2</v>
      </c>
      <c r="F495" s="19">
        <f t="shared" si="43"/>
        <v>832.04352</v>
      </c>
      <c r="G495" s="19">
        <f t="shared" si="45"/>
        <v>208.01088</v>
      </c>
      <c r="H495" s="19">
        <f t="shared" si="46"/>
        <v>1040.0544</v>
      </c>
      <c r="I495" s="22"/>
    </row>
    <row r="496" s="1" customFormat="1" ht="22" customHeight="1" spans="1:9">
      <c r="A496" s="15">
        <v>493</v>
      </c>
      <c r="B496" s="25" t="s">
        <v>438</v>
      </c>
      <c r="C496" s="17">
        <v>39.78</v>
      </c>
      <c r="D496" s="17">
        <v>39.78</v>
      </c>
      <c r="E496" s="18">
        <f t="shared" si="44"/>
        <v>30630.6</v>
      </c>
      <c r="F496" s="19">
        <f t="shared" si="43"/>
        <v>1641.80016</v>
      </c>
      <c r="G496" s="19">
        <f t="shared" si="45"/>
        <v>410.45004</v>
      </c>
      <c r="H496" s="19">
        <f t="shared" si="46"/>
        <v>2052.2502</v>
      </c>
      <c r="I496" s="22"/>
    </row>
    <row r="497" s="1" customFormat="1" ht="22" customHeight="1" spans="1:9">
      <c r="A497" s="15">
        <v>494</v>
      </c>
      <c r="B497" s="16" t="s">
        <v>263</v>
      </c>
      <c r="C497" s="17">
        <v>5.04</v>
      </c>
      <c r="D497" s="17">
        <v>5.04</v>
      </c>
      <c r="E497" s="18">
        <f t="shared" si="44"/>
        <v>3880.8</v>
      </c>
      <c r="F497" s="19">
        <f t="shared" si="43"/>
        <v>208.01088</v>
      </c>
      <c r="G497" s="19">
        <f t="shared" si="45"/>
        <v>52.00272</v>
      </c>
      <c r="H497" s="19">
        <f t="shared" si="46"/>
        <v>260.0136</v>
      </c>
      <c r="I497" s="22"/>
    </row>
    <row r="498" s="1" customFormat="1" ht="22" customHeight="1" spans="1:9">
      <c r="A498" s="15">
        <v>495</v>
      </c>
      <c r="B498" s="16" t="s">
        <v>439</v>
      </c>
      <c r="C498" s="17">
        <v>19.42</v>
      </c>
      <c r="D498" s="17">
        <v>19.42</v>
      </c>
      <c r="E498" s="18">
        <f t="shared" si="44"/>
        <v>14953.4</v>
      </c>
      <c r="F498" s="19">
        <f t="shared" si="43"/>
        <v>801.50224</v>
      </c>
      <c r="G498" s="19">
        <f t="shared" si="45"/>
        <v>200.37556</v>
      </c>
      <c r="H498" s="19">
        <f t="shared" si="46"/>
        <v>1001.8778</v>
      </c>
      <c r="I498" s="22"/>
    </row>
    <row r="499" s="1" customFormat="1" ht="22" customHeight="1" spans="1:9">
      <c r="A499" s="15">
        <v>496</v>
      </c>
      <c r="B499" s="16" t="s">
        <v>440</v>
      </c>
      <c r="C499" s="17">
        <v>30.24</v>
      </c>
      <c r="D499" s="17">
        <v>30.24</v>
      </c>
      <c r="E499" s="18">
        <f t="shared" si="44"/>
        <v>23284.8</v>
      </c>
      <c r="F499" s="19">
        <f t="shared" si="43"/>
        <v>1248.06528</v>
      </c>
      <c r="G499" s="19">
        <f t="shared" si="45"/>
        <v>312.01632</v>
      </c>
      <c r="H499" s="19">
        <f t="shared" si="46"/>
        <v>1560.0816</v>
      </c>
      <c r="I499" s="22"/>
    </row>
    <row r="500" s="1" customFormat="1" ht="22" customHeight="1" spans="1:9">
      <c r="A500" s="15">
        <v>497</v>
      </c>
      <c r="B500" s="16" t="s">
        <v>435</v>
      </c>
      <c r="C500" s="17">
        <v>20.16</v>
      </c>
      <c r="D500" s="17">
        <v>20.16</v>
      </c>
      <c r="E500" s="18">
        <f t="shared" si="44"/>
        <v>15523.2</v>
      </c>
      <c r="F500" s="19">
        <f t="shared" si="43"/>
        <v>832.04352</v>
      </c>
      <c r="G500" s="19">
        <f t="shared" si="45"/>
        <v>208.01088</v>
      </c>
      <c r="H500" s="19">
        <f t="shared" si="46"/>
        <v>1040.0544</v>
      </c>
      <c r="I500" s="22"/>
    </row>
    <row r="501" s="1" customFormat="1" ht="22" customHeight="1" spans="1:9">
      <c r="A501" s="15">
        <v>498</v>
      </c>
      <c r="B501" s="16" t="s">
        <v>441</v>
      </c>
      <c r="C501" s="17">
        <v>15.12</v>
      </c>
      <c r="D501" s="17">
        <v>15.12</v>
      </c>
      <c r="E501" s="18">
        <f t="shared" si="44"/>
        <v>11642.4</v>
      </c>
      <c r="F501" s="19">
        <f t="shared" si="43"/>
        <v>624.03264</v>
      </c>
      <c r="G501" s="19">
        <f t="shared" si="45"/>
        <v>156.00816</v>
      </c>
      <c r="H501" s="19">
        <f t="shared" si="46"/>
        <v>780.0408</v>
      </c>
      <c r="I501" s="22"/>
    </row>
    <row r="502" s="1" customFormat="1" ht="22" customHeight="1" spans="1:9">
      <c r="A502" s="15">
        <v>499</v>
      </c>
      <c r="B502" s="16" t="s">
        <v>261</v>
      </c>
      <c r="C502" s="17">
        <v>48.4</v>
      </c>
      <c r="D502" s="17">
        <v>48.4</v>
      </c>
      <c r="E502" s="18">
        <f t="shared" si="44"/>
        <v>37268</v>
      </c>
      <c r="F502" s="19">
        <f t="shared" si="43"/>
        <v>1997.5648</v>
      </c>
      <c r="G502" s="19">
        <f t="shared" si="45"/>
        <v>499.3912</v>
      </c>
      <c r="H502" s="19">
        <f t="shared" si="46"/>
        <v>2496.956</v>
      </c>
      <c r="I502" s="22"/>
    </row>
    <row r="503" s="1" customFormat="1" ht="22" customHeight="1" spans="1:9">
      <c r="A503" s="15">
        <v>500</v>
      </c>
      <c r="B503" s="16" t="s">
        <v>442</v>
      </c>
      <c r="C503" s="17">
        <v>20.7</v>
      </c>
      <c r="D503" s="17">
        <v>20.7</v>
      </c>
      <c r="E503" s="18">
        <f t="shared" si="44"/>
        <v>15939</v>
      </c>
      <c r="F503" s="19">
        <f t="shared" si="43"/>
        <v>854.3304</v>
      </c>
      <c r="G503" s="19">
        <f t="shared" si="45"/>
        <v>213.5826</v>
      </c>
      <c r="H503" s="19">
        <f t="shared" si="46"/>
        <v>1067.913</v>
      </c>
      <c r="I503" s="22"/>
    </row>
    <row r="504" s="1" customFormat="1" ht="22" customHeight="1" spans="1:9">
      <c r="A504" s="15">
        <v>501</v>
      </c>
      <c r="B504" s="16" t="s">
        <v>443</v>
      </c>
      <c r="C504" s="17">
        <v>6.6</v>
      </c>
      <c r="D504" s="17">
        <v>6.6</v>
      </c>
      <c r="E504" s="18">
        <f t="shared" si="44"/>
        <v>5082</v>
      </c>
      <c r="F504" s="19">
        <f t="shared" si="43"/>
        <v>272.3952</v>
      </c>
      <c r="G504" s="19">
        <f t="shared" si="45"/>
        <v>68.0988</v>
      </c>
      <c r="H504" s="19">
        <f t="shared" si="46"/>
        <v>340.494</v>
      </c>
      <c r="I504" s="22"/>
    </row>
    <row r="505" s="1" customFormat="1" ht="22" customHeight="1" spans="1:9">
      <c r="A505" s="15">
        <v>502</v>
      </c>
      <c r="B505" s="16" t="s">
        <v>444</v>
      </c>
      <c r="C505" s="17">
        <v>18.1</v>
      </c>
      <c r="D505" s="17">
        <v>18.1</v>
      </c>
      <c r="E505" s="18">
        <f t="shared" si="44"/>
        <v>13937</v>
      </c>
      <c r="F505" s="19">
        <f t="shared" si="43"/>
        <v>747.0232</v>
      </c>
      <c r="G505" s="19">
        <f t="shared" si="45"/>
        <v>186.7558</v>
      </c>
      <c r="H505" s="19">
        <f t="shared" si="46"/>
        <v>933.779</v>
      </c>
      <c r="I505" s="22"/>
    </row>
    <row r="506" s="1" customFormat="1" ht="22" customHeight="1" spans="1:9">
      <c r="A506" s="15">
        <v>503</v>
      </c>
      <c r="B506" s="16" t="s">
        <v>182</v>
      </c>
      <c r="C506" s="17">
        <v>34.5</v>
      </c>
      <c r="D506" s="17">
        <v>34.5</v>
      </c>
      <c r="E506" s="18">
        <f t="shared" si="44"/>
        <v>26565</v>
      </c>
      <c r="F506" s="19">
        <f t="shared" si="43"/>
        <v>1423.884</v>
      </c>
      <c r="G506" s="19">
        <f t="shared" si="45"/>
        <v>355.971</v>
      </c>
      <c r="H506" s="19">
        <f t="shared" si="46"/>
        <v>1779.855</v>
      </c>
      <c r="I506" s="22"/>
    </row>
    <row r="507" s="1" customFormat="1" ht="22" customHeight="1" spans="1:9">
      <c r="A507" s="15">
        <v>504</v>
      </c>
      <c r="B507" s="16" t="s">
        <v>250</v>
      </c>
      <c r="C507" s="17">
        <v>42.9</v>
      </c>
      <c r="D507" s="17">
        <v>42.9</v>
      </c>
      <c r="E507" s="18">
        <f t="shared" si="44"/>
        <v>33033</v>
      </c>
      <c r="F507" s="19">
        <f t="shared" si="43"/>
        <v>1770.5688</v>
      </c>
      <c r="G507" s="19">
        <f t="shared" si="45"/>
        <v>442.6422</v>
      </c>
      <c r="H507" s="19">
        <f t="shared" si="46"/>
        <v>2213.211</v>
      </c>
      <c r="I507" s="22"/>
    </row>
    <row r="508" s="1" customFormat="1" ht="22" customHeight="1" spans="1:9">
      <c r="A508" s="15">
        <v>505</v>
      </c>
      <c r="B508" s="16" t="s">
        <v>445</v>
      </c>
      <c r="C508" s="17">
        <v>42.9</v>
      </c>
      <c r="D508" s="17">
        <v>42.9</v>
      </c>
      <c r="E508" s="18">
        <f t="shared" si="44"/>
        <v>33033</v>
      </c>
      <c r="F508" s="19">
        <f t="shared" si="43"/>
        <v>1770.5688</v>
      </c>
      <c r="G508" s="19">
        <f t="shared" si="45"/>
        <v>442.6422</v>
      </c>
      <c r="H508" s="19">
        <f t="shared" si="46"/>
        <v>2213.211</v>
      </c>
      <c r="I508" s="22"/>
    </row>
    <row r="509" s="1" customFormat="1" ht="22" customHeight="1" spans="1:9">
      <c r="A509" s="15">
        <v>506</v>
      </c>
      <c r="B509" s="16" t="s">
        <v>446</v>
      </c>
      <c r="C509" s="17">
        <v>24.9</v>
      </c>
      <c r="D509" s="17">
        <v>24.9</v>
      </c>
      <c r="E509" s="18">
        <f t="shared" si="44"/>
        <v>19173</v>
      </c>
      <c r="F509" s="19">
        <f t="shared" si="43"/>
        <v>1027.6728</v>
      </c>
      <c r="G509" s="19">
        <f t="shared" si="45"/>
        <v>256.9182</v>
      </c>
      <c r="H509" s="19">
        <f t="shared" si="46"/>
        <v>1284.591</v>
      </c>
      <c r="I509" s="22"/>
    </row>
    <row r="510" s="1" customFormat="1" ht="22" customHeight="1" spans="1:9">
      <c r="A510" s="15">
        <v>507</v>
      </c>
      <c r="B510" s="16" t="s">
        <v>68</v>
      </c>
      <c r="C510" s="17">
        <v>36</v>
      </c>
      <c r="D510" s="17">
        <v>36</v>
      </c>
      <c r="E510" s="18">
        <f t="shared" si="44"/>
        <v>27720</v>
      </c>
      <c r="F510" s="19">
        <f t="shared" si="43"/>
        <v>1485.792</v>
      </c>
      <c r="G510" s="19">
        <f t="shared" si="45"/>
        <v>371.448</v>
      </c>
      <c r="H510" s="19">
        <f t="shared" si="46"/>
        <v>1857.24</v>
      </c>
      <c r="I510" s="22"/>
    </row>
    <row r="511" s="1" customFormat="1" ht="22" customHeight="1" spans="1:9">
      <c r="A511" s="15">
        <v>508</v>
      </c>
      <c r="B511" s="25" t="s">
        <v>447</v>
      </c>
      <c r="C511" s="17">
        <v>34.7</v>
      </c>
      <c r="D511" s="17">
        <v>34.7</v>
      </c>
      <c r="E511" s="18">
        <f t="shared" si="44"/>
        <v>26719</v>
      </c>
      <c r="F511" s="19">
        <f t="shared" si="43"/>
        <v>1432.1384</v>
      </c>
      <c r="G511" s="19">
        <f t="shared" si="45"/>
        <v>358.0346</v>
      </c>
      <c r="H511" s="19">
        <f t="shared" si="46"/>
        <v>1790.173</v>
      </c>
      <c r="I511" s="22"/>
    </row>
    <row r="512" s="1" customFormat="1" ht="22" customHeight="1" spans="1:9">
      <c r="A512" s="15">
        <v>509</v>
      </c>
      <c r="B512" s="16" t="s">
        <v>448</v>
      </c>
      <c r="C512" s="17">
        <v>31.8</v>
      </c>
      <c r="D512" s="17">
        <v>31.8</v>
      </c>
      <c r="E512" s="18">
        <f t="shared" ref="E512:E532" si="47">D512*770</f>
        <v>24486</v>
      </c>
      <c r="F512" s="19">
        <f t="shared" si="43"/>
        <v>1312.4496</v>
      </c>
      <c r="G512" s="19">
        <f t="shared" ref="G512:G532" si="48">H512*20%</f>
        <v>328.1124</v>
      </c>
      <c r="H512" s="19">
        <f t="shared" ref="H512:H532" si="49">D512*51.59</f>
        <v>1640.562</v>
      </c>
      <c r="I512" s="22"/>
    </row>
    <row r="513" s="1" customFormat="1" ht="22" customHeight="1" spans="1:9">
      <c r="A513" s="15">
        <v>510</v>
      </c>
      <c r="B513" s="16" t="s">
        <v>250</v>
      </c>
      <c r="C513" s="17">
        <v>27.6</v>
      </c>
      <c r="D513" s="17">
        <v>27.6</v>
      </c>
      <c r="E513" s="18">
        <f t="shared" si="47"/>
        <v>21252</v>
      </c>
      <c r="F513" s="19">
        <f t="shared" si="43"/>
        <v>1139.1072</v>
      </c>
      <c r="G513" s="19">
        <f t="shared" si="48"/>
        <v>284.7768</v>
      </c>
      <c r="H513" s="19">
        <f t="shared" si="49"/>
        <v>1423.884</v>
      </c>
      <c r="I513" s="22"/>
    </row>
    <row r="514" s="1" customFormat="1" ht="22" customHeight="1" spans="1:9">
      <c r="A514" s="15">
        <v>511</v>
      </c>
      <c r="B514" s="16" t="s">
        <v>449</v>
      </c>
      <c r="C514" s="17">
        <v>24.9</v>
      </c>
      <c r="D514" s="17">
        <v>24.9</v>
      </c>
      <c r="E514" s="18">
        <f t="shared" si="47"/>
        <v>19173</v>
      </c>
      <c r="F514" s="19">
        <f t="shared" si="43"/>
        <v>1027.6728</v>
      </c>
      <c r="G514" s="19">
        <f t="shared" si="48"/>
        <v>256.9182</v>
      </c>
      <c r="H514" s="19">
        <f t="shared" si="49"/>
        <v>1284.591</v>
      </c>
      <c r="I514" s="22"/>
    </row>
    <row r="515" s="1" customFormat="1" ht="22" customHeight="1" spans="1:9">
      <c r="A515" s="15">
        <v>512</v>
      </c>
      <c r="B515" s="16" t="s">
        <v>419</v>
      </c>
      <c r="C515" s="17">
        <v>63.6</v>
      </c>
      <c r="D515" s="17">
        <v>63.6</v>
      </c>
      <c r="E515" s="18">
        <f t="shared" si="47"/>
        <v>48972</v>
      </c>
      <c r="F515" s="19">
        <f t="shared" si="43"/>
        <v>2624.8992</v>
      </c>
      <c r="G515" s="19">
        <f t="shared" si="48"/>
        <v>656.2248</v>
      </c>
      <c r="H515" s="19">
        <f t="shared" si="49"/>
        <v>3281.124</v>
      </c>
      <c r="I515" s="22"/>
    </row>
    <row r="516" s="1" customFormat="1" ht="22" customHeight="1" spans="1:9">
      <c r="A516" s="15">
        <v>513</v>
      </c>
      <c r="B516" s="16" t="s">
        <v>450</v>
      </c>
      <c r="C516" s="17">
        <v>41.3</v>
      </c>
      <c r="D516" s="17">
        <v>41.3</v>
      </c>
      <c r="E516" s="18">
        <f t="shared" si="47"/>
        <v>31801</v>
      </c>
      <c r="F516" s="19">
        <f t="shared" si="43"/>
        <v>1704.5336</v>
      </c>
      <c r="G516" s="19">
        <f t="shared" si="48"/>
        <v>426.1334</v>
      </c>
      <c r="H516" s="19">
        <f t="shared" si="49"/>
        <v>2130.667</v>
      </c>
      <c r="I516" s="22"/>
    </row>
    <row r="517" s="1" customFormat="1" ht="22" customHeight="1" spans="1:9">
      <c r="A517" s="15">
        <v>514</v>
      </c>
      <c r="B517" s="16" t="s">
        <v>451</v>
      </c>
      <c r="C517" s="17">
        <v>42.9</v>
      </c>
      <c r="D517" s="17">
        <v>42.9</v>
      </c>
      <c r="E517" s="18">
        <f t="shared" si="47"/>
        <v>33033</v>
      </c>
      <c r="F517" s="19">
        <f t="shared" ref="F517:F580" si="50">H517*80%</f>
        <v>1770.5688</v>
      </c>
      <c r="G517" s="19">
        <f t="shared" si="48"/>
        <v>442.6422</v>
      </c>
      <c r="H517" s="19">
        <f t="shared" si="49"/>
        <v>2213.211</v>
      </c>
      <c r="I517" s="22"/>
    </row>
    <row r="518" s="1" customFormat="1" ht="22" customHeight="1" spans="1:9">
      <c r="A518" s="15">
        <v>515</v>
      </c>
      <c r="B518" s="16" t="s">
        <v>352</v>
      </c>
      <c r="C518" s="17">
        <v>45.6</v>
      </c>
      <c r="D518" s="17">
        <v>45.6</v>
      </c>
      <c r="E518" s="18">
        <f t="shared" si="47"/>
        <v>35112</v>
      </c>
      <c r="F518" s="19">
        <f t="shared" si="50"/>
        <v>1882.0032</v>
      </c>
      <c r="G518" s="19">
        <f t="shared" si="48"/>
        <v>470.5008</v>
      </c>
      <c r="H518" s="19">
        <f t="shared" si="49"/>
        <v>2352.504</v>
      </c>
      <c r="I518" s="22"/>
    </row>
    <row r="519" s="1" customFormat="1" ht="22" customHeight="1" spans="1:9">
      <c r="A519" s="15">
        <v>516</v>
      </c>
      <c r="B519" s="16" t="s">
        <v>421</v>
      </c>
      <c r="C519" s="17">
        <v>27.6</v>
      </c>
      <c r="D519" s="17">
        <v>27.6</v>
      </c>
      <c r="E519" s="18">
        <f t="shared" si="47"/>
        <v>21252</v>
      </c>
      <c r="F519" s="19">
        <f t="shared" si="50"/>
        <v>1139.1072</v>
      </c>
      <c r="G519" s="19">
        <f t="shared" si="48"/>
        <v>284.7768</v>
      </c>
      <c r="H519" s="19">
        <f t="shared" si="49"/>
        <v>1423.884</v>
      </c>
      <c r="I519" s="22"/>
    </row>
    <row r="520" s="1" customFormat="1" ht="22" customHeight="1" spans="1:9">
      <c r="A520" s="15">
        <v>517</v>
      </c>
      <c r="B520" s="16" t="s">
        <v>452</v>
      </c>
      <c r="C520" s="17">
        <v>14.1</v>
      </c>
      <c r="D520" s="17">
        <v>14.1</v>
      </c>
      <c r="E520" s="18">
        <f t="shared" si="47"/>
        <v>10857</v>
      </c>
      <c r="F520" s="19">
        <f t="shared" si="50"/>
        <v>581.9352</v>
      </c>
      <c r="G520" s="19">
        <f t="shared" si="48"/>
        <v>145.4838</v>
      </c>
      <c r="H520" s="19">
        <f t="shared" si="49"/>
        <v>727.419</v>
      </c>
      <c r="I520" s="22"/>
    </row>
    <row r="521" s="1" customFormat="1" ht="22" customHeight="1" spans="1:9">
      <c r="A521" s="15">
        <v>518</v>
      </c>
      <c r="B521" s="16" t="s">
        <v>250</v>
      </c>
      <c r="C521" s="17">
        <v>24.9</v>
      </c>
      <c r="D521" s="17">
        <v>24.9</v>
      </c>
      <c r="E521" s="18">
        <f t="shared" si="47"/>
        <v>19173</v>
      </c>
      <c r="F521" s="19">
        <f t="shared" si="50"/>
        <v>1027.6728</v>
      </c>
      <c r="G521" s="19">
        <f t="shared" si="48"/>
        <v>256.9182</v>
      </c>
      <c r="H521" s="19">
        <f t="shared" si="49"/>
        <v>1284.591</v>
      </c>
      <c r="I521" s="22"/>
    </row>
    <row r="522" s="1" customFormat="1" ht="22" customHeight="1" spans="1:9">
      <c r="A522" s="15">
        <v>519</v>
      </c>
      <c r="B522" s="16" t="s">
        <v>194</v>
      </c>
      <c r="C522" s="17">
        <v>25.6</v>
      </c>
      <c r="D522" s="17">
        <v>25.6</v>
      </c>
      <c r="E522" s="18">
        <f t="shared" si="47"/>
        <v>19712</v>
      </c>
      <c r="F522" s="19">
        <f t="shared" si="50"/>
        <v>1056.5632</v>
      </c>
      <c r="G522" s="19">
        <f t="shared" si="48"/>
        <v>264.1408</v>
      </c>
      <c r="H522" s="19">
        <f t="shared" si="49"/>
        <v>1320.704</v>
      </c>
      <c r="I522" s="22"/>
    </row>
    <row r="523" s="1" customFormat="1" ht="22" customHeight="1" spans="1:9">
      <c r="A523" s="15">
        <v>520</v>
      </c>
      <c r="B523" s="16" t="s">
        <v>453</v>
      </c>
      <c r="C523" s="17">
        <v>29.8</v>
      </c>
      <c r="D523" s="17">
        <v>29.8</v>
      </c>
      <c r="E523" s="18">
        <f t="shared" si="47"/>
        <v>22946</v>
      </c>
      <c r="F523" s="19">
        <f t="shared" si="50"/>
        <v>1229.9056</v>
      </c>
      <c r="G523" s="19">
        <f t="shared" si="48"/>
        <v>307.4764</v>
      </c>
      <c r="H523" s="19">
        <f t="shared" si="49"/>
        <v>1537.382</v>
      </c>
      <c r="I523" s="22"/>
    </row>
    <row r="524" s="1" customFormat="1" ht="22" customHeight="1" spans="1:9">
      <c r="A524" s="15">
        <v>521</v>
      </c>
      <c r="B524" s="24" t="s">
        <v>24</v>
      </c>
      <c r="C524" s="17">
        <v>34.5</v>
      </c>
      <c r="D524" s="17">
        <v>34.5</v>
      </c>
      <c r="E524" s="18">
        <f t="shared" si="47"/>
        <v>26565</v>
      </c>
      <c r="F524" s="19">
        <f t="shared" si="50"/>
        <v>1423.884</v>
      </c>
      <c r="G524" s="19">
        <f t="shared" si="48"/>
        <v>355.971</v>
      </c>
      <c r="H524" s="19">
        <f t="shared" si="49"/>
        <v>1779.855</v>
      </c>
      <c r="I524" s="22"/>
    </row>
    <row r="525" s="1" customFormat="1" ht="22" customHeight="1" spans="1:9">
      <c r="A525" s="15">
        <v>522</v>
      </c>
      <c r="B525" s="16" t="s">
        <v>454</v>
      </c>
      <c r="C525" s="17">
        <v>20.8</v>
      </c>
      <c r="D525" s="17">
        <v>20.8</v>
      </c>
      <c r="E525" s="18">
        <f t="shared" si="47"/>
        <v>16016</v>
      </c>
      <c r="F525" s="19">
        <f t="shared" si="50"/>
        <v>858.4576</v>
      </c>
      <c r="G525" s="19">
        <f t="shared" si="48"/>
        <v>214.6144</v>
      </c>
      <c r="H525" s="19">
        <f t="shared" si="49"/>
        <v>1073.072</v>
      </c>
      <c r="I525" s="22"/>
    </row>
    <row r="526" s="1" customFormat="1" ht="22" customHeight="1" spans="1:9">
      <c r="A526" s="15">
        <v>523</v>
      </c>
      <c r="B526" s="16" t="s">
        <v>455</v>
      </c>
      <c r="C526" s="17">
        <v>34.5</v>
      </c>
      <c r="D526" s="17">
        <v>34.5</v>
      </c>
      <c r="E526" s="18">
        <f t="shared" si="47"/>
        <v>26565</v>
      </c>
      <c r="F526" s="19">
        <f t="shared" si="50"/>
        <v>1423.884</v>
      </c>
      <c r="G526" s="19">
        <f t="shared" si="48"/>
        <v>355.971</v>
      </c>
      <c r="H526" s="19">
        <f t="shared" si="49"/>
        <v>1779.855</v>
      </c>
      <c r="I526" s="22"/>
    </row>
    <row r="527" s="1" customFormat="1" ht="22" customHeight="1" spans="1:9">
      <c r="A527" s="15">
        <v>524</v>
      </c>
      <c r="B527" s="16" t="s">
        <v>456</v>
      </c>
      <c r="C527" s="17">
        <v>38.7</v>
      </c>
      <c r="D527" s="17">
        <v>38.7</v>
      </c>
      <c r="E527" s="18">
        <f t="shared" si="47"/>
        <v>29799</v>
      </c>
      <c r="F527" s="19">
        <f t="shared" si="50"/>
        <v>1597.2264</v>
      </c>
      <c r="G527" s="19">
        <f t="shared" si="48"/>
        <v>399.3066</v>
      </c>
      <c r="H527" s="19">
        <f t="shared" si="49"/>
        <v>1996.533</v>
      </c>
      <c r="I527" s="22"/>
    </row>
    <row r="528" s="1" customFormat="1" ht="22" customHeight="1" spans="1:9">
      <c r="A528" s="15">
        <v>525</v>
      </c>
      <c r="B528" s="16" t="s">
        <v>173</v>
      </c>
      <c r="C528" s="17">
        <v>27.6</v>
      </c>
      <c r="D528" s="17">
        <v>27.6</v>
      </c>
      <c r="E528" s="18">
        <f t="shared" si="47"/>
        <v>21252</v>
      </c>
      <c r="F528" s="19">
        <f t="shared" si="50"/>
        <v>1139.1072</v>
      </c>
      <c r="G528" s="19">
        <f t="shared" si="48"/>
        <v>284.7768</v>
      </c>
      <c r="H528" s="19">
        <f t="shared" si="49"/>
        <v>1423.884</v>
      </c>
      <c r="I528" s="22"/>
    </row>
    <row r="529" s="1" customFormat="1" ht="22" customHeight="1" spans="1:9">
      <c r="A529" s="15">
        <v>526</v>
      </c>
      <c r="B529" s="16" t="s">
        <v>226</v>
      </c>
      <c r="C529" s="17">
        <v>15.12</v>
      </c>
      <c r="D529" s="17">
        <v>15.12</v>
      </c>
      <c r="E529" s="18">
        <f t="shared" si="47"/>
        <v>11642.4</v>
      </c>
      <c r="F529" s="19">
        <f t="shared" si="50"/>
        <v>624.03264</v>
      </c>
      <c r="G529" s="19">
        <f t="shared" si="48"/>
        <v>156.00816</v>
      </c>
      <c r="H529" s="19">
        <f t="shared" si="49"/>
        <v>780.0408</v>
      </c>
      <c r="I529" s="22"/>
    </row>
    <row r="530" s="1" customFormat="1" ht="22" customHeight="1" spans="1:9">
      <c r="A530" s="15">
        <v>527</v>
      </c>
      <c r="B530" s="16" t="s">
        <v>457</v>
      </c>
      <c r="C530" s="17">
        <v>22.16</v>
      </c>
      <c r="D530" s="17">
        <v>22.16</v>
      </c>
      <c r="E530" s="18">
        <f t="shared" si="47"/>
        <v>17063.2</v>
      </c>
      <c r="F530" s="19">
        <f t="shared" si="50"/>
        <v>914.58752</v>
      </c>
      <c r="G530" s="19">
        <f t="shared" si="48"/>
        <v>228.64688</v>
      </c>
      <c r="H530" s="19">
        <f t="shared" si="49"/>
        <v>1143.2344</v>
      </c>
      <c r="I530" s="22"/>
    </row>
    <row r="531" s="1" customFormat="1" ht="22" customHeight="1" spans="1:9">
      <c r="A531" s="15">
        <v>528</v>
      </c>
      <c r="B531" s="16" t="s">
        <v>423</v>
      </c>
      <c r="C531" s="17">
        <v>20.16</v>
      </c>
      <c r="D531" s="17">
        <v>20.16</v>
      </c>
      <c r="E531" s="18">
        <f t="shared" si="47"/>
        <v>15523.2</v>
      </c>
      <c r="F531" s="19">
        <f t="shared" si="50"/>
        <v>832.04352</v>
      </c>
      <c r="G531" s="19">
        <f t="shared" si="48"/>
        <v>208.01088</v>
      </c>
      <c r="H531" s="19">
        <f t="shared" si="49"/>
        <v>1040.0544</v>
      </c>
      <c r="I531" s="22"/>
    </row>
    <row r="532" s="1" customFormat="1" ht="22" customHeight="1" spans="1:9">
      <c r="A532" s="15">
        <v>529</v>
      </c>
      <c r="B532" s="16" t="s">
        <v>423</v>
      </c>
      <c r="C532" s="17">
        <v>45.36</v>
      </c>
      <c r="D532" s="17">
        <v>45.36</v>
      </c>
      <c r="E532" s="18">
        <f t="shared" si="47"/>
        <v>34927.2</v>
      </c>
      <c r="F532" s="19">
        <f t="shared" si="50"/>
        <v>1872.09792</v>
      </c>
      <c r="G532" s="19">
        <f t="shared" si="48"/>
        <v>468.02448</v>
      </c>
      <c r="H532" s="19">
        <f t="shared" si="49"/>
        <v>2340.1224</v>
      </c>
      <c r="I532" s="22"/>
    </row>
    <row r="533" s="1" customFormat="1" ht="22" customHeight="1" spans="1:9">
      <c r="A533" s="15">
        <v>530</v>
      </c>
      <c r="B533" s="16" t="s">
        <v>458</v>
      </c>
      <c r="C533" s="17">
        <v>9.34</v>
      </c>
      <c r="D533" s="17">
        <v>9.34</v>
      </c>
      <c r="E533" s="18">
        <f t="shared" ref="E533:E564" si="51">D533*770</f>
        <v>7191.8</v>
      </c>
      <c r="F533" s="19">
        <f t="shared" si="50"/>
        <v>385.48048</v>
      </c>
      <c r="G533" s="19">
        <f t="shared" ref="G533:G564" si="52">H533*20%</f>
        <v>96.37012</v>
      </c>
      <c r="H533" s="19">
        <f t="shared" ref="H533:H564" si="53">D533*51.59</f>
        <v>481.8506</v>
      </c>
      <c r="I533" s="22"/>
    </row>
    <row r="534" s="1" customFormat="1" ht="22" customHeight="1" spans="1:9">
      <c r="A534" s="15">
        <v>531</v>
      </c>
      <c r="B534" s="16" t="s">
        <v>459</v>
      </c>
      <c r="C534" s="17">
        <v>19.42</v>
      </c>
      <c r="D534" s="17">
        <v>19.42</v>
      </c>
      <c r="E534" s="18">
        <f t="shared" si="51"/>
        <v>14953.4</v>
      </c>
      <c r="F534" s="19">
        <f t="shared" si="50"/>
        <v>801.50224</v>
      </c>
      <c r="G534" s="19">
        <f t="shared" si="52"/>
        <v>200.37556</v>
      </c>
      <c r="H534" s="19">
        <f t="shared" si="53"/>
        <v>1001.8778</v>
      </c>
      <c r="I534" s="22"/>
    </row>
    <row r="535" s="1" customFormat="1" ht="22" customHeight="1" spans="1:9">
      <c r="A535" s="15">
        <v>532</v>
      </c>
      <c r="B535" s="16" t="s">
        <v>460</v>
      </c>
      <c r="C535" s="17">
        <v>11.1</v>
      </c>
      <c r="D535" s="17">
        <v>11.1</v>
      </c>
      <c r="E535" s="18">
        <f t="shared" si="51"/>
        <v>8547</v>
      </c>
      <c r="F535" s="19">
        <f t="shared" si="50"/>
        <v>458.1192</v>
      </c>
      <c r="G535" s="19">
        <f t="shared" si="52"/>
        <v>114.5298</v>
      </c>
      <c r="H535" s="19">
        <f t="shared" si="53"/>
        <v>572.649</v>
      </c>
      <c r="I535" s="22"/>
    </row>
    <row r="536" s="1" customFormat="1" ht="22" customHeight="1" spans="1:9">
      <c r="A536" s="15">
        <v>533</v>
      </c>
      <c r="B536" s="16" t="s">
        <v>461</v>
      </c>
      <c r="C536" s="17">
        <v>24.3</v>
      </c>
      <c r="D536" s="17">
        <v>24.3</v>
      </c>
      <c r="E536" s="18">
        <f t="shared" si="51"/>
        <v>18711</v>
      </c>
      <c r="F536" s="19">
        <f t="shared" si="50"/>
        <v>1002.9096</v>
      </c>
      <c r="G536" s="19">
        <f t="shared" si="52"/>
        <v>250.7274</v>
      </c>
      <c r="H536" s="19">
        <f t="shared" si="53"/>
        <v>1253.637</v>
      </c>
      <c r="I536" s="22"/>
    </row>
    <row r="537" s="1" customFormat="1" ht="22" customHeight="1" spans="1:9">
      <c r="A537" s="15">
        <v>534</v>
      </c>
      <c r="B537" s="16" t="s">
        <v>35</v>
      </c>
      <c r="C537" s="17">
        <v>15.3</v>
      </c>
      <c r="D537" s="17">
        <v>15.3</v>
      </c>
      <c r="E537" s="18">
        <f t="shared" si="51"/>
        <v>11781</v>
      </c>
      <c r="F537" s="19">
        <f t="shared" si="50"/>
        <v>631.4616</v>
      </c>
      <c r="G537" s="19">
        <f t="shared" si="52"/>
        <v>157.8654</v>
      </c>
      <c r="H537" s="19">
        <f t="shared" si="53"/>
        <v>789.327</v>
      </c>
      <c r="I537" s="22"/>
    </row>
    <row r="538" s="1" customFormat="1" ht="22" customHeight="1" spans="1:9">
      <c r="A538" s="15">
        <v>535</v>
      </c>
      <c r="B538" s="16" t="s">
        <v>423</v>
      </c>
      <c r="C538" s="17">
        <v>15.8</v>
      </c>
      <c r="D538" s="17">
        <v>15.8</v>
      </c>
      <c r="E538" s="18">
        <f t="shared" si="51"/>
        <v>12166</v>
      </c>
      <c r="F538" s="19">
        <f t="shared" si="50"/>
        <v>652.0976</v>
      </c>
      <c r="G538" s="19">
        <f t="shared" si="52"/>
        <v>163.0244</v>
      </c>
      <c r="H538" s="19">
        <f t="shared" si="53"/>
        <v>815.122</v>
      </c>
      <c r="I538" s="22"/>
    </row>
    <row r="539" s="1" customFormat="1" ht="22" customHeight="1" spans="1:9">
      <c r="A539" s="15">
        <v>536</v>
      </c>
      <c r="B539" s="20" t="s">
        <v>263</v>
      </c>
      <c r="C539" s="28">
        <v>19.42</v>
      </c>
      <c r="D539" s="28">
        <v>19.42</v>
      </c>
      <c r="E539" s="18">
        <f t="shared" si="51"/>
        <v>14953.4</v>
      </c>
      <c r="F539" s="19">
        <f t="shared" si="50"/>
        <v>801.50224</v>
      </c>
      <c r="G539" s="19">
        <f t="shared" si="52"/>
        <v>200.37556</v>
      </c>
      <c r="H539" s="19">
        <f t="shared" si="53"/>
        <v>1001.8778</v>
      </c>
      <c r="I539" s="22"/>
    </row>
    <row r="540" s="1" customFormat="1" ht="22" customHeight="1" spans="1:9">
      <c r="A540" s="15">
        <v>537</v>
      </c>
      <c r="B540" s="16" t="s">
        <v>462</v>
      </c>
      <c r="C540" s="17">
        <v>40.3</v>
      </c>
      <c r="D540" s="17">
        <v>40.3</v>
      </c>
      <c r="E540" s="18">
        <f t="shared" si="51"/>
        <v>31031</v>
      </c>
      <c r="F540" s="19">
        <f t="shared" si="50"/>
        <v>1663.2616</v>
      </c>
      <c r="G540" s="19">
        <f t="shared" si="52"/>
        <v>415.8154</v>
      </c>
      <c r="H540" s="19">
        <f t="shared" si="53"/>
        <v>2079.077</v>
      </c>
      <c r="I540" s="22"/>
    </row>
    <row r="541" s="1" customFormat="1" ht="22" customHeight="1" spans="1:9">
      <c r="A541" s="15">
        <v>538</v>
      </c>
      <c r="B541" s="16" t="s">
        <v>463</v>
      </c>
      <c r="C541" s="17">
        <v>20.25</v>
      </c>
      <c r="D541" s="17">
        <v>20.25</v>
      </c>
      <c r="E541" s="18">
        <f t="shared" si="51"/>
        <v>15592.5</v>
      </c>
      <c r="F541" s="19">
        <f t="shared" si="50"/>
        <v>835.758</v>
      </c>
      <c r="G541" s="19">
        <f t="shared" si="52"/>
        <v>208.9395</v>
      </c>
      <c r="H541" s="19">
        <f t="shared" si="53"/>
        <v>1044.6975</v>
      </c>
      <c r="I541" s="22"/>
    </row>
    <row r="542" s="1" customFormat="1" ht="22" customHeight="1" spans="1:9">
      <c r="A542" s="15">
        <v>539</v>
      </c>
      <c r="B542" s="29" t="s">
        <v>464</v>
      </c>
      <c r="C542" s="30">
        <v>95.52</v>
      </c>
      <c r="D542" s="30">
        <v>95.52</v>
      </c>
      <c r="E542" s="18">
        <f t="shared" si="51"/>
        <v>73550.4</v>
      </c>
      <c r="F542" s="19">
        <f t="shared" si="50"/>
        <v>3942.30144</v>
      </c>
      <c r="G542" s="19">
        <f t="shared" si="52"/>
        <v>985.57536</v>
      </c>
      <c r="H542" s="19">
        <f t="shared" si="53"/>
        <v>4927.8768</v>
      </c>
      <c r="I542" s="22"/>
    </row>
    <row r="543" s="1" customFormat="1" ht="22" customHeight="1" spans="1:9">
      <c r="A543" s="15">
        <v>540</v>
      </c>
      <c r="B543" s="31" t="s">
        <v>465</v>
      </c>
      <c r="C543" s="32">
        <v>72</v>
      </c>
      <c r="D543" s="32">
        <v>72</v>
      </c>
      <c r="E543" s="18">
        <f t="shared" si="51"/>
        <v>55440</v>
      </c>
      <c r="F543" s="19">
        <f t="shared" si="50"/>
        <v>2971.584</v>
      </c>
      <c r="G543" s="19">
        <f t="shared" si="52"/>
        <v>742.896</v>
      </c>
      <c r="H543" s="19">
        <f t="shared" si="53"/>
        <v>3714.48</v>
      </c>
      <c r="I543" s="22"/>
    </row>
    <row r="544" s="1" customFormat="1" ht="22" customHeight="1" spans="1:9">
      <c r="A544" s="15">
        <v>541</v>
      </c>
      <c r="B544" s="33" t="s">
        <v>466</v>
      </c>
      <c r="C544" s="32">
        <v>94</v>
      </c>
      <c r="D544" s="32">
        <v>94</v>
      </c>
      <c r="E544" s="18">
        <f t="shared" si="51"/>
        <v>72380</v>
      </c>
      <c r="F544" s="19">
        <f t="shared" si="50"/>
        <v>3879.568</v>
      </c>
      <c r="G544" s="19">
        <f t="shared" si="52"/>
        <v>969.892</v>
      </c>
      <c r="H544" s="19">
        <f t="shared" si="53"/>
        <v>4849.46</v>
      </c>
      <c r="I544" s="22"/>
    </row>
    <row r="545" s="1" customFormat="1" ht="22" customHeight="1" spans="1:9">
      <c r="A545" s="15">
        <v>542</v>
      </c>
      <c r="B545" s="34" t="s">
        <v>166</v>
      </c>
      <c r="C545" s="32">
        <v>7</v>
      </c>
      <c r="D545" s="32">
        <v>7</v>
      </c>
      <c r="E545" s="18">
        <f t="shared" si="51"/>
        <v>5390</v>
      </c>
      <c r="F545" s="19">
        <f t="shared" si="50"/>
        <v>288.904</v>
      </c>
      <c r="G545" s="19">
        <f t="shared" si="52"/>
        <v>72.226</v>
      </c>
      <c r="H545" s="19">
        <f t="shared" si="53"/>
        <v>361.13</v>
      </c>
      <c r="I545" s="22"/>
    </row>
    <row r="546" s="1" customFormat="1" ht="22" customHeight="1" spans="1:9">
      <c r="A546" s="35" t="s">
        <v>467</v>
      </c>
      <c r="B546" s="36"/>
      <c r="C546" s="37"/>
      <c r="D546" s="37"/>
      <c r="E546" s="37"/>
      <c r="F546" s="38"/>
      <c r="G546" s="38"/>
      <c r="H546" s="38"/>
      <c r="I546" s="22"/>
    </row>
    <row r="547" s="1" customFormat="1" ht="22" customHeight="1" spans="1:9">
      <c r="A547" s="37" t="s">
        <v>468</v>
      </c>
      <c r="B547" s="36"/>
      <c r="C547" s="37"/>
      <c r="D547" s="37"/>
      <c r="E547" s="37"/>
      <c r="F547" s="38"/>
      <c r="G547" s="38"/>
      <c r="H547" s="38"/>
      <c r="I547" s="22"/>
    </row>
  </sheetData>
  <mergeCells count="5">
    <mergeCell ref="A1:H1"/>
    <mergeCell ref="A2:D2"/>
    <mergeCell ref="E2:F2"/>
    <mergeCell ref="A546:H546"/>
    <mergeCell ref="A547:H547"/>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82 A383:A531 A532:A545">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2026-07-09T08:02:40Z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