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Sheet2" sheetId="2" r:id="rId1"/>
  </sheets>
  <definedNames>
    <definedName name="_xlnm.Print_Titles" localSheetId="0">Sheet2!$1:$3</definedName>
  </definedNames>
  <calcPr calcId="144525"/>
</workbook>
</file>

<file path=xl/sharedStrings.xml><?xml version="1.0" encoding="utf-8"?>
<sst xmlns="http://schemas.openxmlformats.org/spreadsheetml/2006/main" count="34" uniqueCount="34">
  <si>
    <t>中华联合财产保险股份有限公司阜新市彰武支公司</t>
  </si>
  <si>
    <t xml:space="preserve">  彰武县五峰镇高山台村</t>
  </si>
  <si>
    <t>2026年大豆完全成本保险承保公示清单</t>
  </si>
  <si>
    <t>单位：亩、元</t>
  </si>
  <si>
    <t>序号</t>
  </si>
  <si>
    <t>被保险人姓名</t>
  </si>
  <si>
    <t>种植面积</t>
  </si>
  <si>
    <t>保险面积</t>
  </si>
  <si>
    <t>保险金额（元）</t>
  </si>
  <si>
    <r>
      <rPr>
        <b/>
        <sz val="12"/>
        <color theme="1"/>
        <rFont val="宋体"/>
        <charset val="134"/>
      </rPr>
      <t>财政补贴80</t>
    </r>
    <r>
      <rPr>
        <b/>
        <sz val="12"/>
        <color theme="1"/>
        <rFont val="Times New Roman"/>
        <charset val="134"/>
      </rPr>
      <t>%</t>
    </r>
    <r>
      <rPr>
        <b/>
        <sz val="12"/>
        <color theme="1"/>
        <rFont val="宋体"/>
        <charset val="134"/>
      </rPr>
      <t>（元）</t>
    </r>
  </si>
  <si>
    <r>
      <rPr>
        <b/>
        <sz val="12"/>
        <color theme="1"/>
        <rFont val="宋体"/>
        <charset val="134"/>
      </rPr>
      <t>农户自缴保费</t>
    </r>
    <r>
      <rPr>
        <b/>
        <sz val="12"/>
        <color theme="1"/>
        <rFont val="Times New Roman"/>
        <charset val="134"/>
      </rPr>
      <t>20%</t>
    </r>
    <r>
      <rPr>
        <b/>
        <sz val="12"/>
        <color theme="1"/>
        <rFont val="宋体"/>
        <charset val="134"/>
      </rPr>
      <t>（元）</t>
    </r>
  </si>
  <si>
    <t>总保险费（元）</t>
  </si>
  <si>
    <t>赵*龙</t>
  </si>
  <si>
    <t>海*梅</t>
  </si>
  <si>
    <t>李*和</t>
  </si>
  <si>
    <t>陈*山</t>
  </si>
  <si>
    <t>王*义</t>
  </si>
  <si>
    <t>刁*林</t>
  </si>
  <si>
    <t>孔*春</t>
  </si>
  <si>
    <t>卢*祥</t>
  </si>
  <si>
    <t>张*发</t>
  </si>
  <si>
    <t>范*军</t>
  </si>
  <si>
    <t>王*娜</t>
  </si>
  <si>
    <t>魏*</t>
  </si>
  <si>
    <t>徐*臣</t>
  </si>
  <si>
    <t>王*东</t>
  </si>
  <si>
    <t>张*志</t>
  </si>
  <si>
    <t>王*刚</t>
  </si>
  <si>
    <t>刘*茹</t>
  </si>
  <si>
    <t>彭*义</t>
  </si>
  <si>
    <t>霍*付</t>
  </si>
  <si>
    <t>赵*桥</t>
  </si>
  <si>
    <t>注：公示期内，对公示情况如有异议，请及时与中华财险彰武县支公司联系。</t>
  </si>
  <si>
    <r>
      <rPr>
        <b/>
        <sz val="12"/>
        <rFont val="Times New Roman"/>
        <charset val="134"/>
      </rPr>
      <t xml:space="preserve">  </t>
    </r>
    <r>
      <rPr>
        <b/>
        <sz val="12"/>
        <rFont val="宋体"/>
        <charset val="134"/>
      </rPr>
      <t>联系人：罗天染</t>
    </r>
    <r>
      <rPr>
        <b/>
        <sz val="12"/>
        <rFont val="Times New Roman"/>
        <charset val="134"/>
      </rPr>
      <t xml:space="preserve">                          </t>
    </r>
    <r>
      <rPr>
        <b/>
        <sz val="12"/>
        <rFont val="宋体"/>
        <charset val="134"/>
      </rPr>
      <t>联系电话：</t>
    </r>
    <r>
      <rPr>
        <b/>
        <sz val="12"/>
        <rFont val="Times New Roman"/>
        <charset val="134"/>
      </rPr>
      <t>0418-3680658</t>
    </r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</si>
</sst>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9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b/>
      <sz val="18"/>
      <name val="宋体"/>
      <charset val="134"/>
    </font>
    <font>
      <b/>
      <sz val="18"/>
      <color theme="1"/>
      <name val="宋体"/>
      <charset val="134"/>
    </font>
    <font>
      <sz val="18"/>
      <name val="宋体"/>
      <charset val="134"/>
    </font>
    <font>
      <b/>
      <sz val="12"/>
      <name val="宋体"/>
      <charset val="134"/>
    </font>
    <font>
      <b/>
      <u/>
      <sz val="12"/>
      <color theme="1"/>
      <name val="宋体"/>
      <charset val="134"/>
    </font>
    <font>
      <b/>
      <u/>
      <sz val="12"/>
      <name val="宋体"/>
      <charset val="134"/>
    </font>
    <font>
      <u/>
      <sz val="12"/>
      <name val="宋体"/>
      <charset val="134"/>
    </font>
    <font>
      <b/>
      <sz val="11"/>
      <name val="标宋体"/>
      <charset val="134"/>
    </font>
    <font>
      <b/>
      <sz val="12"/>
      <color theme="1"/>
      <name val="宋体"/>
      <charset val="134"/>
    </font>
    <font>
      <b/>
      <sz val="12"/>
      <name val="Times New Roman"/>
      <charset val="134"/>
    </font>
    <font>
      <sz val="12"/>
      <color theme="1"/>
      <name val="宋体"/>
      <charset val="134"/>
    </font>
    <font>
      <sz val="12"/>
      <color theme="1"/>
      <name val="Times New Roman"/>
      <charset val="134"/>
    </font>
    <font>
      <b/>
      <sz val="12"/>
      <color theme="1"/>
      <name val="Times New Roman"/>
      <charset val="134"/>
    </font>
    <font>
      <sz val="12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indexed="17"/>
      <name val="宋体"/>
      <charset val="134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134"/>
    </font>
    <font>
      <sz val="10"/>
      <name val="Arial"/>
      <charset val="0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7">
    <xf numFmtId="0" fontId="0" fillId="0" borderId="0"/>
    <xf numFmtId="42" fontId="0" fillId="0" borderId="0" applyFont="0" applyFill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8" fillId="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8" borderId="5" applyNumberFormat="0" applyFont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6" applyNumberFormat="0" applyFill="0" applyAlignment="0" applyProtection="0">
      <alignment vertical="center"/>
    </xf>
    <xf numFmtId="0" fontId="28" fillId="0" borderId="6" applyNumberFormat="0" applyFill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9" fillId="12" borderId="8" applyNumberFormat="0" applyAlignment="0" applyProtection="0">
      <alignment vertical="center"/>
    </xf>
    <xf numFmtId="0" fontId="30" fillId="12" borderId="4" applyNumberFormat="0" applyAlignment="0" applyProtection="0">
      <alignment vertical="center"/>
    </xf>
    <xf numFmtId="0" fontId="31" fillId="13" borderId="9" applyNumberFormat="0" applyAlignment="0" applyProtection="0">
      <alignment vertical="center"/>
    </xf>
    <xf numFmtId="0" fontId="32" fillId="14" borderId="0">
      <alignment vertical="center"/>
    </xf>
    <xf numFmtId="0" fontId="17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33" fillId="0" borderId="10" applyNumberFormat="0" applyFill="0" applyAlignment="0" applyProtection="0">
      <alignment vertical="center"/>
    </xf>
    <xf numFmtId="0" fontId="34" fillId="0" borderId="11" applyNumberFormat="0" applyFill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37" fillId="0" borderId="0"/>
    <xf numFmtId="0" fontId="17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 applyProtection="0">
      <alignment vertical="center"/>
    </xf>
    <xf numFmtId="0" fontId="1" fillId="0" borderId="0" applyProtection="0">
      <alignment vertical="center"/>
    </xf>
    <xf numFmtId="0" fontId="1" fillId="0" borderId="0">
      <alignment vertical="center"/>
    </xf>
    <xf numFmtId="0" fontId="38" fillId="0" borderId="0"/>
  </cellStyleXfs>
  <cellXfs count="27">
    <xf numFmtId="0" fontId="0" fillId="0" borderId="0" xfId="0"/>
    <xf numFmtId="49" fontId="1" fillId="0" borderId="0" xfId="0" applyNumberFormat="1" applyFont="1" applyFill="1" applyBorder="1" applyAlignment="1">
      <alignment vertical="center"/>
    </xf>
    <xf numFmtId="0" fontId="2" fillId="0" borderId="0" xfId="0" applyFont="1"/>
    <xf numFmtId="0" fontId="2" fillId="2" borderId="0" xfId="0" applyFont="1" applyFill="1"/>
    <xf numFmtId="176" fontId="3" fillId="0" borderId="0" xfId="0" applyNumberFormat="1" applyFont="1" applyFill="1" applyAlignment="1">
      <alignment horizontal="center" vertical="center" wrapText="1"/>
    </xf>
    <xf numFmtId="176" fontId="4" fillId="2" borderId="0" xfId="0" applyNumberFormat="1" applyFont="1" applyFill="1" applyAlignment="1">
      <alignment horizontal="center" vertical="center" wrapText="1"/>
    </xf>
    <xf numFmtId="176" fontId="5" fillId="0" borderId="0" xfId="0" applyNumberFormat="1" applyFont="1" applyFill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7" fillId="2" borderId="0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 wrapText="1"/>
    </xf>
    <xf numFmtId="176" fontId="8" fillId="0" borderId="0" xfId="0" applyNumberFormat="1" applyFont="1" applyFill="1" applyBorder="1" applyAlignment="1">
      <alignment vertical="center" wrapText="1"/>
    </xf>
    <xf numFmtId="176" fontId="6" fillId="0" borderId="0" xfId="0" applyNumberFormat="1" applyFont="1" applyFill="1" applyAlignment="1">
      <alignment horizontal="left" vertical="center" wrapText="1"/>
    </xf>
    <xf numFmtId="176" fontId="9" fillId="0" borderId="0" xfId="0" applyNumberFormat="1" applyFont="1" applyFill="1" applyBorder="1" applyAlignment="1">
      <alignment horizontal="left" vertical="center" wrapText="1"/>
    </xf>
    <xf numFmtId="176" fontId="10" fillId="0" borderId="1" xfId="0" applyNumberFormat="1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2" fillId="0" borderId="2" xfId="0" applyNumberFormat="1" applyFont="1" applyFill="1" applyBorder="1" applyAlignment="1">
      <alignment horizontal="center" vertical="center"/>
    </xf>
    <xf numFmtId="0" fontId="13" fillId="0" borderId="3" xfId="0" applyNumberFormat="1" applyFont="1" applyFill="1" applyBorder="1" applyAlignment="1">
      <alignment horizontal="center" vertical="center"/>
    </xf>
    <xf numFmtId="176" fontId="2" fillId="0" borderId="2" xfId="46" applyNumberFormat="1" applyFont="1" applyFill="1" applyBorder="1" applyAlignment="1">
      <alignment horizontal="center" vertical="center" shrinkToFit="1"/>
    </xf>
    <xf numFmtId="176" fontId="14" fillId="2" borderId="2" xfId="0" applyNumberFormat="1" applyFont="1" applyFill="1" applyBorder="1" applyAlignment="1">
      <alignment horizontal="center" vertical="center"/>
    </xf>
    <xf numFmtId="176" fontId="14" fillId="2" borderId="2" xfId="0" applyNumberFormat="1" applyFont="1" applyFill="1" applyBorder="1" applyAlignment="1">
      <alignment horizontal="center" vertical="center" wrapText="1"/>
    </xf>
    <xf numFmtId="176" fontId="2" fillId="0" borderId="2" xfId="39" applyNumberFormat="1" applyFont="1" applyFill="1" applyBorder="1" applyAlignment="1">
      <alignment horizontal="center" vertical="center" wrapText="1"/>
    </xf>
    <xf numFmtId="0" fontId="2" fillId="0" borderId="2" xfId="55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15" fillId="2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/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好 2" xfId="27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常规 7 2" xfId="39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常规 2 2" xfId="46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60% - 强调文字颜色 6" xfId="51" builtinId="52"/>
    <cellStyle name="常规 3" xfId="52"/>
    <cellStyle name="常规 20" xfId="53"/>
    <cellStyle name="常规 17" xfId="54"/>
    <cellStyle name="常规 7" xfId="55"/>
    <cellStyle name="常规 2" xfId="56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114300</xdr:colOff>
      <xdr:row>0</xdr:row>
      <xdr:rowOff>38100</xdr:rowOff>
    </xdr:from>
    <xdr:to>
      <xdr:col>2</xdr:col>
      <xdr:colOff>843915</xdr:colOff>
      <xdr:row>0</xdr:row>
      <xdr:rowOff>721995</xdr:rowOff>
    </xdr:to>
    <xdr:pic>
      <xdr:nvPicPr>
        <xdr:cNvPr id="3" name="图片 2" descr="4876a36a86dc645e1a373e17e64e4df"/>
        <xdr:cNvPicPr>
          <a:picLocks noChangeAspect="1"/>
        </xdr:cNvPicPr>
      </xdr:nvPicPr>
      <xdr:blipFill>
        <a:blip r:embed="rId1"/>
        <a:srcRect l="13276" t="37706" r="13441" b="43980"/>
        <a:stretch>
          <a:fillRect/>
        </a:stretch>
      </xdr:blipFill>
      <xdr:spPr>
        <a:xfrm>
          <a:off x="114300" y="38100"/>
          <a:ext cx="1958340" cy="6838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"/>
  <sheetViews>
    <sheetView tabSelected="1" workbookViewId="0">
      <selection activeCell="A2" sqref="A2:D2"/>
    </sheetView>
  </sheetViews>
  <sheetFormatPr defaultColWidth="9" defaultRowHeight="14.25"/>
  <cols>
    <col min="1" max="1" width="6.375" style="2" customWidth="1"/>
    <col min="2" max="2" width="9.75" style="3" customWidth="1"/>
    <col min="3" max="7" width="21.125" style="2" customWidth="1"/>
    <col min="8" max="8" width="13.7583333333333" style="2" customWidth="1"/>
    <col min="9" max="16384" width="9" style="2"/>
  </cols>
  <sheetData>
    <row r="1" s="1" customFormat="1" ht="58" customHeight="1" spans="1:8">
      <c r="A1" s="4" t="s">
        <v>0</v>
      </c>
      <c r="B1" s="5"/>
      <c r="C1" s="4"/>
      <c r="D1" s="4"/>
      <c r="E1" s="4"/>
      <c r="F1" s="6"/>
      <c r="G1" s="6"/>
      <c r="H1" s="6"/>
    </row>
    <row r="2" s="1" customFormat="1" ht="24" customHeight="1" spans="1:8">
      <c r="A2" s="7" t="s">
        <v>1</v>
      </c>
      <c r="B2" s="8"/>
      <c r="C2" s="9"/>
      <c r="D2" s="10"/>
      <c r="E2" s="11" t="s">
        <v>2</v>
      </c>
      <c r="F2" s="11"/>
      <c r="G2" s="12"/>
      <c r="H2" s="13" t="s">
        <v>3</v>
      </c>
    </row>
    <row r="3" s="1" customFormat="1" ht="38" customHeight="1" spans="1:8">
      <c r="A3" s="14" t="s">
        <v>4</v>
      </c>
      <c r="B3" s="14" t="s">
        <v>5</v>
      </c>
      <c r="C3" s="14" t="s">
        <v>6</v>
      </c>
      <c r="D3" s="14" t="s">
        <v>7</v>
      </c>
      <c r="E3" s="14" t="s">
        <v>8</v>
      </c>
      <c r="F3" s="14" t="s">
        <v>9</v>
      </c>
      <c r="G3" s="14" t="s">
        <v>10</v>
      </c>
      <c r="H3" s="14" t="s">
        <v>11</v>
      </c>
    </row>
    <row r="4" s="1" customFormat="1" ht="15" customHeight="1" spans="1:8">
      <c r="A4" s="15">
        <v>1</v>
      </c>
      <c r="B4" s="16" t="s">
        <v>12</v>
      </c>
      <c r="C4" s="17">
        <v>2</v>
      </c>
      <c r="D4" s="17">
        <v>2</v>
      </c>
      <c r="E4" s="18">
        <f>D4*700</f>
        <v>1400</v>
      </c>
      <c r="F4" s="19">
        <f>H4*80%</f>
        <v>62.72</v>
      </c>
      <c r="G4" s="19">
        <f t="shared" ref="G4:G23" si="0">H4*20%</f>
        <v>15.68</v>
      </c>
      <c r="H4" s="19">
        <f>D4*39.2</f>
        <v>78.4</v>
      </c>
    </row>
    <row r="5" s="1" customFormat="1" ht="15" customHeight="1" spans="1:8">
      <c r="A5" s="15">
        <v>2</v>
      </c>
      <c r="B5" s="16" t="s">
        <v>13</v>
      </c>
      <c r="C5" s="17">
        <v>18</v>
      </c>
      <c r="D5" s="17">
        <v>18</v>
      </c>
      <c r="E5" s="18">
        <f t="shared" ref="E5:E23" si="1">D5*700</f>
        <v>12600</v>
      </c>
      <c r="F5" s="19">
        <f t="shared" ref="F5:F68" si="2">H5*80%</f>
        <v>564.48</v>
      </c>
      <c r="G5" s="19">
        <f t="shared" si="0"/>
        <v>141.12</v>
      </c>
      <c r="H5" s="19">
        <f t="shared" ref="H5:H23" si="3">D5*39.2</f>
        <v>705.6</v>
      </c>
    </row>
    <row r="6" s="1" customFormat="1" ht="15" customHeight="1" spans="1:8">
      <c r="A6" s="15">
        <v>3</v>
      </c>
      <c r="B6" s="16" t="s">
        <v>14</v>
      </c>
      <c r="C6" s="20">
        <v>2</v>
      </c>
      <c r="D6" s="20">
        <v>2</v>
      </c>
      <c r="E6" s="18">
        <f t="shared" si="1"/>
        <v>1400</v>
      </c>
      <c r="F6" s="19">
        <f t="shared" si="2"/>
        <v>62.72</v>
      </c>
      <c r="G6" s="19">
        <f t="shared" si="0"/>
        <v>15.68</v>
      </c>
      <c r="H6" s="19">
        <f t="shared" si="3"/>
        <v>78.4</v>
      </c>
    </row>
    <row r="7" s="1" customFormat="1" ht="15" customHeight="1" spans="1:8">
      <c r="A7" s="15">
        <v>4</v>
      </c>
      <c r="B7" s="16" t="s">
        <v>15</v>
      </c>
      <c r="C7" s="17">
        <v>1</v>
      </c>
      <c r="D7" s="17">
        <v>1</v>
      </c>
      <c r="E7" s="18">
        <f t="shared" si="1"/>
        <v>700</v>
      </c>
      <c r="F7" s="19">
        <f t="shared" si="2"/>
        <v>31.36</v>
      </c>
      <c r="G7" s="19">
        <f t="shared" si="0"/>
        <v>7.84</v>
      </c>
      <c r="H7" s="19">
        <f t="shared" si="3"/>
        <v>39.2</v>
      </c>
    </row>
    <row r="8" s="1" customFormat="1" ht="15" customHeight="1" spans="1:8">
      <c r="A8" s="15">
        <v>5</v>
      </c>
      <c r="B8" s="16" t="s">
        <v>16</v>
      </c>
      <c r="C8" s="20">
        <v>1</v>
      </c>
      <c r="D8" s="20">
        <v>1</v>
      </c>
      <c r="E8" s="18">
        <f t="shared" si="1"/>
        <v>700</v>
      </c>
      <c r="F8" s="19">
        <f t="shared" si="2"/>
        <v>31.36</v>
      </c>
      <c r="G8" s="19">
        <f t="shared" si="0"/>
        <v>7.84</v>
      </c>
      <c r="H8" s="19">
        <f t="shared" si="3"/>
        <v>39.2</v>
      </c>
    </row>
    <row r="9" s="1" customFormat="1" ht="15" customHeight="1" spans="1:8">
      <c r="A9" s="15">
        <v>6</v>
      </c>
      <c r="B9" s="16" t="s">
        <v>17</v>
      </c>
      <c r="C9" s="20">
        <v>1</v>
      </c>
      <c r="D9" s="20">
        <v>1</v>
      </c>
      <c r="E9" s="18">
        <f t="shared" si="1"/>
        <v>700</v>
      </c>
      <c r="F9" s="19">
        <f t="shared" si="2"/>
        <v>31.36</v>
      </c>
      <c r="G9" s="19">
        <f t="shared" si="0"/>
        <v>7.84</v>
      </c>
      <c r="H9" s="19">
        <f t="shared" si="3"/>
        <v>39.2</v>
      </c>
    </row>
    <row r="10" s="1" customFormat="1" ht="15" customHeight="1" spans="1:8">
      <c r="A10" s="15">
        <v>7</v>
      </c>
      <c r="B10" s="16" t="s">
        <v>18</v>
      </c>
      <c r="C10" s="20">
        <v>6</v>
      </c>
      <c r="D10" s="20">
        <v>6</v>
      </c>
      <c r="E10" s="18">
        <f t="shared" si="1"/>
        <v>4200</v>
      </c>
      <c r="F10" s="19">
        <f t="shared" si="2"/>
        <v>188.16</v>
      </c>
      <c r="G10" s="19">
        <f t="shared" si="0"/>
        <v>47.04</v>
      </c>
      <c r="H10" s="19">
        <f t="shared" si="3"/>
        <v>235.2</v>
      </c>
    </row>
    <row r="11" s="1" customFormat="1" ht="15" customHeight="1" spans="1:8">
      <c r="A11" s="15">
        <v>8</v>
      </c>
      <c r="B11" s="16" t="s">
        <v>19</v>
      </c>
      <c r="C11" s="20">
        <v>1</v>
      </c>
      <c r="D11" s="20">
        <v>1</v>
      </c>
      <c r="E11" s="18">
        <f t="shared" si="1"/>
        <v>700</v>
      </c>
      <c r="F11" s="19">
        <f t="shared" si="2"/>
        <v>31.36</v>
      </c>
      <c r="G11" s="19">
        <f t="shared" si="0"/>
        <v>7.84</v>
      </c>
      <c r="H11" s="19">
        <f t="shared" si="3"/>
        <v>39.2</v>
      </c>
    </row>
    <row r="12" s="1" customFormat="1" ht="15" customHeight="1" spans="1:8">
      <c r="A12" s="15">
        <v>9</v>
      </c>
      <c r="B12" s="16" t="s">
        <v>20</v>
      </c>
      <c r="C12" s="20">
        <v>1</v>
      </c>
      <c r="D12" s="20">
        <v>1</v>
      </c>
      <c r="E12" s="18">
        <f t="shared" si="1"/>
        <v>700</v>
      </c>
      <c r="F12" s="19">
        <f t="shared" si="2"/>
        <v>31.36</v>
      </c>
      <c r="G12" s="19">
        <f t="shared" si="0"/>
        <v>7.84</v>
      </c>
      <c r="H12" s="19">
        <f t="shared" si="3"/>
        <v>39.2</v>
      </c>
    </row>
    <row r="13" s="1" customFormat="1" ht="15" customHeight="1" spans="1:8">
      <c r="A13" s="15">
        <v>10</v>
      </c>
      <c r="B13" s="16" t="s">
        <v>21</v>
      </c>
      <c r="C13" s="20">
        <v>1</v>
      </c>
      <c r="D13" s="20">
        <v>1</v>
      </c>
      <c r="E13" s="18">
        <f t="shared" si="1"/>
        <v>700</v>
      </c>
      <c r="F13" s="19">
        <f t="shared" si="2"/>
        <v>31.36</v>
      </c>
      <c r="G13" s="19">
        <f t="shared" si="0"/>
        <v>7.84</v>
      </c>
      <c r="H13" s="19">
        <f t="shared" si="3"/>
        <v>39.2</v>
      </c>
    </row>
    <row r="14" s="1" customFormat="1" ht="15" customHeight="1" spans="1:8">
      <c r="A14" s="15">
        <v>11</v>
      </c>
      <c r="B14" s="16" t="s">
        <v>22</v>
      </c>
      <c r="C14" s="20">
        <v>1</v>
      </c>
      <c r="D14" s="20">
        <v>1</v>
      </c>
      <c r="E14" s="18">
        <f t="shared" si="1"/>
        <v>700</v>
      </c>
      <c r="F14" s="19">
        <f t="shared" si="2"/>
        <v>31.36</v>
      </c>
      <c r="G14" s="19">
        <f t="shared" si="0"/>
        <v>7.84</v>
      </c>
      <c r="H14" s="19">
        <f t="shared" si="3"/>
        <v>39.2</v>
      </c>
    </row>
    <row r="15" s="1" customFormat="1" ht="15" customHeight="1" spans="1:8">
      <c r="A15" s="15">
        <v>12</v>
      </c>
      <c r="B15" s="16" t="s">
        <v>23</v>
      </c>
      <c r="C15" s="20">
        <v>5</v>
      </c>
      <c r="D15" s="20">
        <v>5</v>
      </c>
      <c r="E15" s="18">
        <f t="shared" si="1"/>
        <v>3500</v>
      </c>
      <c r="F15" s="19">
        <f t="shared" si="2"/>
        <v>156.8</v>
      </c>
      <c r="G15" s="19">
        <f t="shared" si="0"/>
        <v>39.2</v>
      </c>
      <c r="H15" s="19">
        <f t="shared" si="3"/>
        <v>196</v>
      </c>
    </row>
    <row r="16" s="1" customFormat="1" ht="15" customHeight="1" spans="1:8">
      <c r="A16" s="15">
        <v>13</v>
      </c>
      <c r="B16" s="16" t="s">
        <v>24</v>
      </c>
      <c r="C16" s="20">
        <v>1</v>
      </c>
      <c r="D16" s="20">
        <v>1</v>
      </c>
      <c r="E16" s="18">
        <f t="shared" si="1"/>
        <v>700</v>
      </c>
      <c r="F16" s="19">
        <f t="shared" si="2"/>
        <v>31.36</v>
      </c>
      <c r="G16" s="19">
        <f t="shared" si="0"/>
        <v>7.84</v>
      </c>
      <c r="H16" s="19">
        <f t="shared" si="3"/>
        <v>39.2</v>
      </c>
    </row>
    <row r="17" s="1" customFormat="1" ht="15" customHeight="1" spans="1:8">
      <c r="A17" s="15">
        <v>14</v>
      </c>
      <c r="B17" s="21" t="s">
        <v>25</v>
      </c>
      <c r="C17" s="20">
        <v>4</v>
      </c>
      <c r="D17" s="20">
        <v>4</v>
      </c>
      <c r="E17" s="18">
        <f t="shared" si="1"/>
        <v>2800</v>
      </c>
      <c r="F17" s="19">
        <f t="shared" si="2"/>
        <v>125.44</v>
      </c>
      <c r="G17" s="19">
        <f t="shared" si="0"/>
        <v>31.36</v>
      </c>
      <c r="H17" s="19">
        <f t="shared" si="3"/>
        <v>156.8</v>
      </c>
    </row>
    <row r="18" s="1" customFormat="1" ht="15" customHeight="1" spans="1:8">
      <c r="A18" s="15">
        <v>15</v>
      </c>
      <c r="B18" s="16" t="s">
        <v>26</v>
      </c>
      <c r="C18" s="20">
        <v>4.46</v>
      </c>
      <c r="D18" s="20">
        <v>4.46</v>
      </c>
      <c r="E18" s="18">
        <f t="shared" si="1"/>
        <v>3122</v>
      </c>
      <c r="F18" s="19">
        <f t="shared" si="2"/>
        <v>139.8656</v>
      </c>
      <c r="G18" s="19">
        <f t="shared" si="0"/>
        <v>34.9664</v>
      </c>
      <c r="H18" s="19">
        <f t="shared" si="3"/>
        <v>174.832</v>
      </c>
    </row>
    <row r="19" s="1" customFormat="1" ht="15" customHeight="1" spans="1:8">
      <c r="A19" s="15">
        <v>16</v>
      </c>
      <c r="B19" s="16" t="s">
        <v>27</v>
      </c>
      <c r="C19" s="20">
        <v>5</v>
      </c>
      <c r="D19" s="20">
        <v>5</v>
      </c>
      <c r="E19" s="18">
        <f t="shared" si="1"/>
        <v>3500</v>
      </c>
      <c r="F19" s="19">
        <f t="shared" si="2"/>
        <v>156.8</v>
      </c>
      <c r="G19" s="19">
        <f t="shared" si="0"/>
        <v>39.2</v>
      </c>
      <c r="H19" s="19">
        <f t="shared" si="3"/>
        <v>196</v>
      </c>
    </row>
    <row r="20" s="1" customFormat="1" ht="15" customHeight="1" spans="1:8">
      <c r="A20" s="15">
        <v>17</v>
      </c>
      <c r="B20" s="16" t="s">
        <v>28</v>
      </c>
      <c r="C20" s="20">
        <v>1</v>
      </c>
      <c r="D20" s="20">
        <v>1</v>
      </c>
      <c r="E20" s="18">
        <f t="shared" si="1"/>
        <v>700</v>
      </c>
      <c r="F20" s="19">
        <f t="shared" si="2"/>
        <v>31.36</v>
      </c>
      <c r="G20" s="19">
        <f t="shared" si="0"/>
        <v>7.84</v>
      </c>
      <c r="H20" s="19">
        <f t="shared" si="3"/>
        <v>39.2</v>
      </c>
    </row>
    <row r="21" s="1" customFormat="1" ht="15" customHeight="1" spans="1:8">
      <c r="A21" s="15">
        <v>18</v>
      </c>
      <c r="B21" s="16" t="s">
        <v>29</v>
      </c>
      <c r="C21" s="20">
        <v>1.5</v>
      </c>
      <c r="D21" s="20">
        <v>1.5</v>
      </c>
      <c r="E21" s="18">
        <f t="shared" si="1"/>
        <v>1050</v>
      </c>
      <c r="F21" s="19">
        <f t="shared" si="2"/>
        <v>47.04</v>
      </c>
      <c r="G21" s="19">
        <f t="shared" si="0"/>
        <v>11.76</v>
      </c>
      <c r="H21" s="19">
        <f t="shared" si="3"/>
        <v>58.8</v>
      </c>
    </row>
    <row r="22" s="1" customFormat="1" ht="15" customHeight="1" spans="1:8">
      <c r="A22" s="15">
        <v>19</v>
      </c>
      <c r="B22" s="16" t="s">
        <v>30</v>
      </c>
      <c r="C22" s="20">
        <v>3</v>
      </c>
      <c r="D22" s="20">
        <v>3</v>
      </c>
      <c r="E22" s="18">
        <f t="shared" si="1"/>
        <v>2100</v>
      </c>
      <c r="F22" s="19">
        <f t="shared" si="2"/>
        <v>94.08</v>
      </c>
      <c r="G22" s="19">
        <f t="shared" si="0"/>
        <v>23.52</v>
      </c>
      <c r="H22" s="19">
        <f t="shared" si="3"/>
        <v>117.6</v>
      </c>
    </row>
    <row r="23" s="1" customFormat="1" ht="15" customHeight="1" spans="1:8">
      <c r="A23" s="15">
        <v>20</v>
      </c>
      <c r="B23" s="16" t="s">
        <v>31</v>
      </c>
      <c r="C23" s="20">
        <v>1</v>
      </c>
      <c r="D23" s="20">
        <v>1</v>
      </c>
      <c r="E23" s="18">
        <f t="shared" si="1"/>
        <v>700</v>
      </c>
      <c r="F23" s="19">
        <f t="shared" si="2"/>
        <v>31.36</v>
      </c>
      <c r="G23" s="19">
        <f t="shared" si="0"/>
        <v>7.84</v>
      </c>
      <c r="H23" s="19">
        <f t="shared" si="3"/>
        <v>39.2</v>
      </c>
    </row>
    <row r="24" s="1" customFormat="1" ht="22" customHeight="1" spans="1:9">
      <c r="A24" s="22" t="s">
        <v>32</v>
      </c>
      <c r="B24" s="23"/>
      <c r="C24" s="24"/>
      <c r="D24" s="24"/>
      <c r="E24" s="24"/>
      <c r="F24" s="25"/>
      <c r="G24" s="25"/>
      <c r="H24" s="25"/>
      <c r="I24" s="26"/>
    </row>
    <row r="25" s="1" customFormat="1" ht="22" customHeight="1" spans="1:9">
      <c r="A25" s="24" t="s">
        <v>33</v>
      </c>
      <c r="B25" s="23"/>
      <c r="C25" s="24"/>
      <c r="D25" s="24"/>
      <c r="E25" s="24"/>
      <c r="F25" s="25"/>
      <c r="G25" s="25"/>
      <c r="H25" s="25"/>
      <c r="I25" s="26"/>
    </row>
  </sheetData>
  <mergeCells count="5">
    <mergeCell ref="A1:H1"/>
    <mergeCell ref="A2:D2"/>
    <mergeCell ref="E2:F2"/>
    <mergeCell ref="A24:H24"/>
    <mergeCell ref="A25:H25"/>
  </mergeCells>
  <conditionalFormatting sqref="B4:B23">
    <cfRule type="duplicateValues" dxfId="0" priority="1"/>
  </conditionalFormatting>
  <dataValidations count="2">
    <dataValidation allowBlank="1" showErrorMessage="1" sqref="D3"/>
    <dataValidation type="whole" operator="between" allowBlank="1" showInputMessage="1" showErrorMessage="1" sqref="A23 A4:A22">
      <formula1>1</formula1>
      <formula2>5000</formula2>
    </dataValidation>
  </dataValidations>
  <pageMargins left="0.629861111111111" right="0.511805555555556" top="0.550694444444444" bottom="0.786805555555556" header="0.5" footer="0.590277777777778"/>
  <pageSetup paperSize="9" orientation="landscape" horizontalDpi="600"/>
  <headerFooter>
    <oddFooter>&amp;R第 &amp;P 页，共 &amp;N 页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杨晓鹿</dc:creator>
  <cp:lastModifiedBy>罗天染</cp:lastModifiedBy>
  <dcterms:created xsi:type="dcterms:W3CDTF">2006-09-16T00:00:00Z</dcterms:created>
  <dcterms:modified xsi:type="dcterms:W3CDTF">2026-07-10T01:48:43Z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2052-11.8.2.12085</vt:lpwstr>
  </property>
  <property fmtid="{D5CDD505-2E9C-101B-9397-08002B2CF9AE}" pid="3" name="ICV">
    <vt:lpwstr>5637CCF8266843D1899FDFF699BA9BC9</vt:lpwstr>
  </property>
</Properties>
</file>