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<sst xmlns="http://schemas.openxmlformats.org/spreadsheetml/2006/main" count="37" uniqueCount="36">
  <si>
    <t>中华联合财产保险股份有限公司阜新市彰武支公司</t>
  </si>
  <si>
    <t>彰武县五峰镇火石岭子村</t>
  </si>
  <si>
    <t>2026年大豆完全成本保险承保公示清单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</si>
  <si>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</si>
  <si>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</si>
  <si>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</si>
  <si>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</si>
  <si>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</si>
  <si>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</si>
  <si>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</si>
  <si>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</si>
  <si>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</si>
  <si>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赵*旭</t>
  </si>
  <si>
    <t>赵*国</t>
  </si>
  <si>
    <t>刘*学</t>
  </si>
  <si>
    <t>赵*凡</t>
  </si>
  <si>
    <t>赵*大</t>
  </si>
  <si>
    <t>邢*杰</t>
  </si>
  <si>
    <t>于*军</t>
  </si>
  <si>
    <t>陈*琴</t>
  </si>
  <si>
    <t>刘*江</t>
  </si>
  <si>
    <t>张*峰</t>
  </si>
  <si>
    <t>孙*军</t>
  </si>
  <si>
    <t>张*才</t>
  </si>
  <si>
    <t>张*光</t>
  </si>
  <si>
    <t>赵*义</t>
  </si>
  <si>
    <t>朱*亮</t>
  </si>
  <si>
    <t>张*</t>
  </si>
  <si>
    <t>赵*力</t>
  </si>
  <si>
    <t>赵*彦</t>
  </si>
  <si>
    <t>张*维</t>
  </si>
  <si>
    <t>张*良</t>
  </si>
  <si>
    <t>李*双</t>
  </si>
  <si>
    <t>冮*林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</si>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</sst>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1"/>
      <color indexed="8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63"/>
      <name val="宋体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8" applyNumberFormat="0" applyAlignment="0" applyProtection="0">
      <alignment vertical="center"/>
    </xf>
    <xf numFmtId="0" fontId="33" fillId="12" borderId="4" applyNumberFormat="0" applyAlignment="0" applyProtection="0">
      <alignment vertical="center"/>
    </xf>
    <xf numFmtId="0" fontId="34" fillId="13" borderId="9" applyNumberFormat="0" applyAlignment="0" applyProtection="0">
      <alignment vertical="center"/>
    </xf>
    <xf numFmtId="0" fontId="35" fillId="14" borderId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0" fillId="0" borderId="0"/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41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176" fontId="16" fillId="0" borderId="2" xfId="0" applyNumberFormat="1" applyFont="1" applyFill="1" applyBorder="1" applyAlignment="1" applyProtection="1">
      <alignment horizontal="center" vertical="center"/>
      <protection locked="0"/>
    </xf>
    <xf numFmtId="49" fontId="17" fillId="0" borderId="2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  <cellStyle name="常规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843915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11" sqref="D11"/>
    </sheetView>
  </sheetViews>
  <sheetFormatPr defaultColWidth="9" defaultRowHeight="14.25" outlineLevelCol="7"/>
  <cols>
    <col min="1" max="1" width="6.375" style="2" customWidth="1"/>
    <col min="2" max="2" width="9.75" style="3" customWidth="1"/>
    <col min="3" max="7" width="21.125" style="2" customWidth="1"/>
    <col min="8" max="8" width="13.7583333333333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44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18" customHeight="1" spans="1:8">
      <c r="A4" s="15">
        <v>1</v>
      </c>
      <c r="B4" s="16" t="s">
        <v>12</v>
      </c>
      <c r="C4" s="17">
        <v>6</v>
      </c>
      <c r="D4" s="17">
        <v>6</v>
      </c>
      <c r="E4" s="18">
        <f>D4*700</f>
        <v>4200</v>
      </c>
      <c r="F4" s="19">
        <f>H4*80%</f>
        <v>188.16</v>
      </c>
      <c r="G4" s="19">
        <f>H4*20%</f>
        <v>47.04</v>
      </c>
      <c r="H4" s="19">
        <f>D4*39.2</f>
        <v>235.2</v>
      </c>
    </row>
    <row r="5" s="1" customFormat="1" ht="18" customHeight="1" spans="1:8">
      <c r="A5" s="15">
        <v>2</v>
      </c>
      <c r="B5" s="20" t="s">
        <v>13</v>
      </c>
      <c r="C5" s="17">
        <v>4</v>
      </c>
      <c r="D5" s="17">
        <v>4</v>
      </c>
      <c r="E5" s="18">
        <f t="shared" ref="E5:E26" si="0">D5*700</f>
        <v>2800</v>
      </c>
      <c r="F5" s="19">
        <f t="shared" ref="F5:F26" si="1">H5*80%</f>
        <v>125.44</v>
      </c>
      <c r="G5" s="19">
        <f t="shared" ref="G5:G26" si="2">H5*20%</f>
        <v>31.36</v>
      </c>
      <c r="H5" s="19">
        <f t="shared" ref="H5:H26" si="3">D5*39.2</f>
        <v>156.8</v>
      </c>
    </row>
    <row r="6" s="1" customFormat="1" ht="18" customHeight="1" spans="1:8">
      <c r="A6" s="15">
        <v>3</v>
      </c>
      <c r="B6" s="20" t="s">
        <v>14</v>
      </c>
      <c r="C6" s="17">
        <v>2</v>
      </c>
      <c r="D6" s="17">
        <v>2</v>
      </c>
      <c r="E6" s="18">
        <f t="shared" si="0"/>
        <v>1400</v>
      </c>
      <c r="F6" s="19">
        <f t="shared" si="1"/>
        <v>62.72</v>
      </c>
      <c r="G6" s="19">
        <f t="shared" si="2"/>
        <v>15.68</v>
      </c>
      <c r="H6" s="19">
        <f t="shared" si="3"/>
        <v>78.4</v>
      </c>
    </row>
    <row r="7" s="1" customFormat="1" ht="18" customHeight="1" spans="1:8">
      <c r="A7" s="15">
        <v>4</v>
      </c>
      <c r="B7" s="20" t="s">
        <v>15</v>
      </c>
      <c r="C7" s="17">
        <v>12</v>
      </c>
      <c r="D7" s="17">
        <v>12</v>
      </c>
      <c r="E7" s="18">
        <f t="shared" si="0"/>
        <v>8400</v>
      </c>
      <c r="F7" s="19">
        <f t="shared" si="1"/>
        <v>376.32</v>
      </c>
      <c r="G7" s="19">
        <f t="shared" si="2"/>
        <v>94.08</v>
      </c>
      <c r="H7" s="19">
        <f t="shared" si="3"/>
        <v>470.4</v>
      </c>
    </row>
    <row r="8" s="1" customFormat="1" ht="18" customHeight="1" spans="1:8">
      <c r="A8" s="15">
        <v>5</v>
      </c>
      <c r="B8" s="20" t="s">
        <v>16</v>
      </c>
      <c r="C8" s="17">
        <v>4</v>
      </c>
      <c r="D8" s="17">
        <v>4</v>
      </c>
      <c r="E8" s="18">
        <f t="shared" si="0"/>
        <v>2800</v>
      </c>
      <c r="F8" s="19">
        <f t="shared" si="1"/>
        <v>125.44</v>
      </c>
      <c r="G8" s="19">
        <f t="shared" si="2"/>
        <v>31.36</v>
      </c>
      <c r="H8" s="19">
        <f t="shared" si="3"/>
        <v>156.8</v>
      </c>
    </row>
    <row r="9" s="1" customFormat="1" ht="18" customHeight="1" spans="1:8">
      <c r="A9" s="15">
        <v>6</v>
      </c>
      <c r="B9" s="20" t="s">
        <v>17</v>
      </c>
      <c r="C9" s="17">
        <v>5</v>
      </c>
      <c r="D9" s="17">
        <v>5</v>
      </c>
      <c r="E9" s="18">
        <f t="shared" si="0"/>
        <v>3500</v>
      </c>
      <c r="F9" s="19">
        <f t="shared" si="1"/>
        <v>156.8</v>
      </c>
      <c r="G9" s="19">
        <f t="shared" si="2"/>
        <v>39.2</v>
      </c>
      <c r="H9" s="19">
        <f t="shared" si="3"/>
        <v>196</v>
      </c>
    </row>
    <row r="10" s="1" customFormat="1" ht="18" customHeight="1" spans="1:8">
      <c r="A10" s="15">
        <v>7</v>
      </c>
      <c r="B10" s="20" t="s">
        <v>18</v>
      </c>
      <c r="C10" s="17">
        <v>1</v>
      </c>
      <c r="D10" s="17">
        <v>1</v>
      </c>
      <c r="E10" s="18">
        <f t="shared" si="0"/>
        <v>700</v>
      </c>
      <c r="F10" s="19">
        <f t="shared" si="1"/>
        <v>31.36</v>
      </c>
      <c r="G10" s="19">
        <f t="shared" si="2"/>
        <v>7.84</v>
      </c>
      <c r="H10" s="19">
        <f t="shared" si="3"/>
        <v>39.2</v>
      </c>
    </row>
    <row r="11" s="1" customFormat="1" ht="18" customHeight="1" spans="1:8">
      <c r="A11" s="15">
        <v>8</v>
      </c>
      <c r="B11" s="20" t="s">
        <v>19</v>
      </c>
      <c r="C11" s="17">
        <v>20</v>
      </c>
      <c r="D11" s="17">
        <v>20</v>
      </c>
      <c r="E11" s="18">
        <f t="shared" si="0"/>
        <v>14000</v>
      </c>
      <c r="F11" s="19">
        <f t="shared" si="1"/>
        <v>627.2</v>
      </c>
      <c r="G11" s="19">
        <f t="shared" si="2"/>
        <v>156.8</v>
      </c>
      <c r="H11" s="19">
        <f t="shared" si="3"/>
        <v>784</v>
      </c>
    </row>
    <row r="12" s="1" customFormat="1" ht="18" customHeight="1" spans="1:8">
      <c r="A12" s="15">
        <v>9</v>
      </c>
      <c r="B12" s="20" t="s">
        <v>20</v>
      </c>
      <c r="C12" s="17">
        <v>8</v>
      </c>
      <c r="D12" s="17">
        <v>8</v>
      </c>
      <c r="E12" s="18">
        <f t="shared" si="0"/>
        <v>5600</v>
      </c>
      <c r="F12" s="19">
        <f t="shared" si="1"/>
        <v>250.88</v>
      </c>
      <c r="G12" s="19">
        <f t="shared" si="2"/>
        <v>62.72</v>
      </c>
      <c r="H12" s="19">
        <f t="shared" si="3"/>
        <v>313.6</v>
      </c>
    </row>
    <row r="13" s="1" customFormat="1" ht="18" customHeight="1" spans="1:8">
      <c r="A13" s="15">
        <v>10</v>
      </c>
      <c r="B13" s="20" t="s">
        <v>21</v>
      </c>
      <c r="C13" s="17">
        <v>7</v>
      </c>
      <c r="D13" s="17">
        <v>7</v>
      </c>
      <c r="E13" s="18">
        <f t="shared" si="0"/>
        <v>4900</v>
      </c>
      <c r="F13" s="19">
        <f t="shared" si="1"/>
        <v>219.52</v>
      </c>
      <c r="G13" s="19">
        <f t="shared" si="2"/>
        <v>54.88</v>
      </c>
      <c r="H13" s="19">
        <f t="shared" si="3"/>
        <v>274.4</v>
      </c>
    </row>
    <row r="14" s="1" customFormat="1" ht="18" customHeight="1" spans="1:8">
      <c r="A14" s="15">
        <v>11</v>
      </c>
      <c r="B14" s="20" t="s">
        <v>22</v>
      </c>
      <c r="C14" s="17">
        <v>3</v>
      </c>
      <c r="D14" s="17">
        <v>3</v>
      </c>
      <c r="E14" s="18">
        <f t="shared" si="0"/>
        <v>2100</v>
      </c>
      <c r="F14" s="19">
        <f t="shared" si="1"/>
        <v>94.08</v>
      </c>
      <c r="G14" s="19">
        <f t="shared" si="2"/>
        <v>23.52</v>
      </c>
      <c r="H14" s="19">
        <f t="shared" si="3"/>
        <v>117.6</v>
      </c>
    </row>
    <row r="15" s="1" customFormat="1" ht="18" customHeight="1" spans="1:8">
      <c r="A15" s="15">
        <v>12</v>
      </c>
      <c r="B15" s="20" t="s">
        <v>23</v>
      </c>
      <c r="C15" s="21">
        <v>2</v>
      </c>
      <c r="D15" s="21">
        <v>2</v>
      </c>
      <c r="E15" s="18">
        <f t="shared" si="0"/>
        <v>1400</v>
      </c>
      <c r="F15" s="19">
        <f t="shared" si="1"/>
        <v>62.72</v>
      </c>
      <c r="G15" s="19">
        <f t="shared" si="2"/>
        <v>15.68</v>
      </c>
      <c r="H15" s="19">
        <f t="shared" si="3"/>
        <v>78.4</v>
      </c>
    </row>
    <row r="16" s="1" customFormat="1" ht="18" customHeight="1" spans="1:8">
      <c r="A16" s="15">
        <v>13</v>
      </c>
      <c r="B16" s="20" t="s">
        <v>24</v>
      </c>
      <c r="C16" s="21">
        <v>5</v>
      </c>
      <c r="D16" s="21">
        <v>5</v>
      </c>
      <c r="E16" s="18">
        <f t="shared" si="0"/>
        <v>3500</v>
      </c>
      <c r="F16" s="19">
        <f t="shared" si="1"/>
        <v>156.8</v>
      </c>
      <c r="G16" s="19">
        <f t="shared" si="2"/>
        <v>39.2</v>
      </c>
      <c r="H16" s="19">
        <f t="shared" si="3"/>
        <v>196</v>
      </c>
    </row>
    <row r="17" s="1" customFormat="1" ht="18" customHeight="1" spans="1:8">
      <c r="A17" s="15">
        <v>14</v>
      </c>
      <c r="B17" s="22" t="s">
        <v>25</v>
      </c>
      <c r="C17" s="17">
        <v>9</v>
      </c>
      <c r="D17" s="17">
        <v>9</v>
      </c>
      <c r="E17" s="18">
        <f t="shared" si="0"/>
        <v>6300</v>
      </c>
      <c r="F17" s="19">
        <f t="shared" si="1"/>
        <v>282.24</v>
      </c>
      <c r="G17" s="19">
        <f t="shared" si="2"/>
        <v>70.56</v>
      </c>
      <c r="H17" s="19">
        <f t="shared" si="3"/>
        <v>352.8</v>
      </c>
    </row>
    <row r="18" s="1" customFormat="1" ht="18" customHeight="1" spans="1:8">
      <c r="A18" s="15">
        <v>15</v>
      </c>
      <c r="B18" s="22" t="s">
        <v>26</v>
      </c>
      <c r="C18" s="17">
        <v>2</v>
      </c>
      <c r="D18" s="17">
        <v>2</v>
      </c>
      <c r="E18" s="18">
        <f t="shared" si="0"/>
        <v>1400</v>
      </c>
      <c r="F18" s="19">
        <f t="shared" si="1"/>
        <v>62.72</v>
      </c>
      <c r="G18" s="19">
        <f t="shared" si="2"/>
        <v>15.68</v>
      </c>
      <c r="H18" s="19">
        <f t="shared" si="3"/>
        <v>78.4</v>
      </c>
    </row>
    <row r="19" s="1" customFormat="1" ht="18" customHeight="1" spans="1:8">
      <c r="A19" s="15">
        <v>16</v>
      </c>
      <c r="B19" s="22" t="s">
        <v>27</v>
      </c>
      <c r="C19" s="17">
        <v>7</v>
      </c>
      <c r="D19" s="17">
        <v>7</v>
      </c>
      <c r="E19" s="18">
        <f t="shared" si="0"/>
        <v>4900</v>
      </c>
      <c r="F19" s="19">
        <f t="shared" si="1"/>
        <v>219.52</v>
      </c>
      <c r="G19" s="19">
        <f t="shared" si="2"/>
        <v>54.88</v>
      </c>
      <c r="H19" s="19">
        <f t="shared" si="3"/>
        <v>274.4</v>
      </c>
    </row>
    <row r="20" s="1" customFormat="1" ht="18" customHeight="1" spans="1:8">
      <c r="A20" s="15">
        <v>17</v>
      </c>
      <c r="B20" s="22" t="s">
        <v>28</v>
      </c>
      <c r="C20" s="17">
        <v>3</v>
      </c>
      <c r="D20" s="17">
        <v>3</v>
      </c>
      <c r="E20" s="18">
        <f t="shared" si="0"/>
        <v>2100</v>
      </c>
      <c r="F20" s="19">
        <f t="shared" si="1"/>
        <v>94.08</v>
      </c>
      <c r="G20" s="19">
        <f t="shared" si="2"/>
        <v>23.52</v>
      </c>
      <c r="H20" s="19">
        <f t="shared" si="3"/>
        <v>117.6</v>
      </c>
    </row>
    <row r="21" s="1" customFormat="1" ht="18" customHeight="1" spans="1:8">
      <c r="A21" s="15">
        <v>18</v>
      </c>
      <c r="B21" s="22" t="s">
        <v>29</v>
      </c>
      <c r="C21" s="17">
        <v>7</v>
      </c>
      <c r="D21" s="17">
        <v>7</v>
      </c>
      <c r="E21" s="18">
        <f t="shared" si="0"/>
        <v>4900</v>
      </c>
      <c r="F21" s="19">
        <f t="shared" si="1"/>
        <v>219.52</v>
      </c>
      <c r="G21" s="19">
        <f t="shared" si="2"/>
        <v>54.88</v>
      </c>
      <c r="H21" s="19">
        <f t="shared" si="3"/>
        <v>274.4</v>
      </c>
    </row>
    <row r="22" s="1" customFormat="1" ht="18" customHeight="1" spans="1:8">
      <c r="A22" s="15">
        <v>19</v>
      </c>
      <c r="B22" s="22" t="s">
        <v>30</v>
      </c>
      <c r="C22" s="17">
        <v>5</v>
      </c>
      <c r="D22" s="17">
        <v>5</v>
      </c>
      <c r="E22" s="18">
        <f t="shared" si="0"/>
        <v>3500</v>
      </c>
      <c r="F22" s="19">
        <f t="shared" si="1"/>
        <v>156.8</v>
      </c>
      <c r="G22" s="19">
        <f t="shared" si="2"/>
        <v>39.2</v>
      </c>
      <c r="H22" s="19">
        <f t="shared" si="3"/>
        <v>196</v>
      </c>
    </row>
    <row r="23" s="1" customFormat="1" ht="18" customHeight="1" spans="1:8">
      <c r="A23" s="15">
        <v>20</v>
      </c>
      <c r="B23" s="22" t="s">
        <v>31</v>
      </c>
      <c r="C23" s="17">
        <v>5</v>
      </c>
      <c r="D23" s="17">
        <v>5</v>
      </c>
      <c r="E23" s="18">
        <f t="shared" si="0"/>
        <v>3500</v>
      </c>
      <c r="F23" s="19">
        <f t="shared" si="1"/>
        <v>156.8</v>
      </c>
      <c r="G23" s="19">
        <f t="shared" si="2"/>
        <v>39.2</v>
      </c>
      <c r="H23" s="19">
        <f t="shared" si="3"/>
        <v>196</v>
      </c>
    </row>
    <row r="24" s="1" customFormat="1" ht="18" customHeight="1" spans="1:8">
      <c r="A24" s="15">
        <v>21</v>
      </c>
      <c r="B24" s="22" t="s">
        <v>30</v>
      </c>
      <c r="C24" s="17">
        <v>3</v>
      </c>
      <c r="D24" s="17">
        <v>3</v>
      </c>
      <c r="E24" s="18">
        <f t="shared" si="0"/>
        <v>2100</v>
      </c>
      <c r="F24" s="19">
        <f t="shared" si="1"/>
        <v>94.08</v>
      </c>
      <c r="G24" s="19">
        <f t="shared" si="2"/>
        <v>23.52</v>
      </c>
      <c r="H24" s="19">
        <f t="shared" si="3"/>
        <v>117.6</v>
      </c>
    </row>
    <row r="25" s="1" customFormat="1" ht="18" customHeight="1" spans="1:8">
      <c r="A25" s="15">
        <v>22</v>
      </c>
      <c r="B25" s="23" t="s">
        <v>32</v>
      </c>
      <c r="C25" s="24">
        <v>1</v>
      </c>
      <c r="D25" s="24">
        <v>1</v>
      </c>
      <c r="E25" s="18">
        <f t="shared" si="0"/>
        <v>700</v>
      </c>
      <c r="F25" s="19">
        <f t="shared" si="1"/>
        <v>31.36</v>
      </c>
      <c r="G25" s="19">
        <f t="shared" si="2"/>
        <v>7.84</v>
      </c>
      <c r="H25" s="19">
        <f t="shared" si="3"/>
        <v>39.2</v>
      </c>
    </row>
    <row r="26" s="1" customFormat="1" ht="18" customHeight="1" spans="1:8">
      <c r="A26" s="15">
        <v>23</v>
      </c>
      <c r="B26" s="23" t="s">
        <v>33</v>
      </c>
      <c r="C26" s="24">
        <v>5</v>
      </c>
      <c r="D26" s="24">
        <v>5</v>
      </c>
      <c r="E26" s="18">
        <f t="shared" si="0"/>
        <v>3500</v>
      </c>
      <c r="F26" s="19">
        <f t="shared" si="1"/>
        <v>156.8</v>
      </c>
      <c r="G26" s="19">
        <f t="shared" si="2"/>
        <v>39.2</v>
      </c>
      <c r="H26" s="19">
        <f t="shared" si="3"/>
        <v>196</v>
      </c>
    </row>
    <row r="27" s="1" customFormat="1" ht="22" customHeight="1" spans="1:8">
      <c r="A27" s="25" t="s">
        <v>34</v>
      </c>
      <c r="B27" s="26"/>
      <c r="C27" s="27"/>
      <c r="D27" s="27"/>
      <c r="E27" s="27"/>
      <c r="F27" s="28"/>
      <c r="G27" s="28"/>
      <c r="H27" s="28"/>
    </row>
    <row r="28" s="1" customFormat="1" ht="22" customHeight="1" spans="1:8">
      <c r="A28" s="27" t="s">
        <v>35</v>
      </c>
      <c r="B28" s="26"/>
      <c r="C28" s="27"/>
      <c r="D28" s="27"/>
      <c r="E28" s="27"/>
      <c r="F28" s="28"/>
      <c r="G28" s="28"/>
      <c r="H28" s="28"/>
    </row>
  </sheetData>
  <mergeCells count="5">
    <mergeCell ref="A1:H1"/>
    <mergeCell ref="A2:D2"/>
    <mergeCell ref="E2:F2"/>
    <mergeCell ref="A27:H27"/>
    <mergeCell ref="A28:H28"/>
  </mergeCells>
  <conditionalFormatting sqref="C4:C6">
    <cfRule type="cellIs" dxfId="0" priority="4" operator="equal">
      <formula>100</formula>
    </cfRule>
    <cfRule type="cellIs" dxfId="0" priority="3" operator="greaterThan">
      <formula>100</formula>
    </cfRule>
  </conditionalFormatting>
  <conditionalFormatting sqref="D4:D6">
    <cfRule type="cellIs" dxfId="0" priority="2" operator="equal">
      <formula>100</formula>
    </cfRule>
    <cfRule type="cellIs" dxfId="0" priority="1" operator="greaterThan">
      <formula>100</formula>
    </cfRule>
  </conditionalFormatting>
  <dataValidations count="2">
    <dataValidation allowBlank="1" showErrorMessage="1" sqref="D3"/>
    <dataValidation type="whole" operator="between" allowBlank="1" showInputMessage="1" showErrorMessage="1" sqref="A4:A21 A22:A26">
      <formula1>1</formula1>
      <formula2>5000</formula2>
    </dataValidation>
  </dataValidations>
  <pageMargins left="0.629861111111111" right="0.511805555555556" top="0.550694444444444" bottom="0.786805555555556" header="0.5" footer="0.590277777777778"/>
  <pageSetup paperSize="9" orientation="landscape" horizontalDpi="6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2026-07-10T01:48:50Z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5637CCF8266843D1899FDFF699BA9BC9</vt:lpwstr>
  </property>
</Properties>
</file>