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Sheet2" sheetId="2" r:id="rId1"/>
  </sheets>
  <definedNames>
    <definedName name="_xlnm.Print_Titles" localSheetId="0">Sheet2!$1:$3</definedName>
  </definedNames>
  <calcPr calcId="144525"/>
</workbook>
</file>

<file path=xl/sharedStrings.xml><?xml version="1.0" encoding="utf-8"?>
<sst xmlns="http://schemas.openxmlformats.org/spreadsheetml/2006/main" count="158" uniqueCount="143">
  <si>
    <t>中华联合财产保险股份有限公司阜新市彰武支公司</t>
  </si>
  <si>
    <t>彰武县二道河子蒙古族乡太平河村</t>
  </si>
  <si>
    <t>2026年玉米完全成本保险承保公示清单</t>
  </si>
  <si>
    <t>单位：亩、元</t>
  </si>
  <si>
    <t>序号</t>
  </si>
  <si>
    <t>被保险人姓名</t>
  </si>
  <si>
    <t>种植面积</t>
  </si>
  <si>
    <t>保险面积</t>
  </si>
  <si>
    <t>保险金额（元）</t>
  </si>
  <si>
    <r>
      <rPr>
        <b/>
        <sz val="12"/>
        <color theme="1"/>
        <rFont val="宋体"/>
        <charset val="134"/>
      </rPr>
      <t>财政补贴80</t>
    </r>
    <r>
      <rPr>
        <b/>
        <sz val="12"/>
        <color theme="1"/>
        <rFont val="Times New Roman"/>
        <charset val="134"/>
      </rPr>
      <t>%</t>
    </r>
    <r>
      <rPr>
        <b/>
        <sz val="12"/>
        <color theme="1"/>
        <rFont val="宋体"/>
        <charset val="134"/>
      </rPr>
      <t>（元）</t>
    </r>
  </si>
  <si>
    <r>
      <rPr>
        <b/>
        <sz val="12"/>
        <color theme="1"/>
        <rFont val="宋体"/>
        <charset val="134"/>
      </rPr>
      <t>农户自缴保费</t>
    </r>
    <r>
      <rPr>
        <b/>
        <sz val="12"/>
        <color theme="1"/>
        <rFont val="Times New Roman"/>
        <charset val="134"/>
      </rPr>
      <t>20%</t>
    </r>
    <r>
      <rPr>
        <b/>
        <sz val="12"/>
        <color theme="1"/>
        <rFont val="宋体"/>
        <charset val="134"/>
      </rPr>
      <t>（元）</t>
    </r>
  </si>
  <si>
    <t>总保险费（元）</t>
  </si>
  <si>
    <t>赵*付</t>
  </si>
  <si>
    <t>姚*权</t>
  </si>
  <si>
    <t>郭*成</t>
  </si>
  <si>
    <t>张*辉</t>
  </si>
  <si>
    <t>项*军</t>
  </si>
  <si>
    <t>张*</t>
  </si>
  <si>
    <t>项*山</t>
  </si>
  <si>
    <t>颜*涛</t>
  </si>
  <si>
    <t>赵*友</t>
  </si>
  <si>
    <t>郭*军</t>
  </si>
  <si>
    <t>张*财</t>
  </si>
  <si>
    <t>颜*生</t>
  </si>
  <si>
    <t>颜*阳</t>
  </si>
  <si>
    <t>张*民</t>
  </si>
  <si>
    <t>孙*全</t>
  </si>
  <si>
    <t>邢*霞</t>
  </si>
  <si>
    <t>崔*亮</t>
  </si>
  <si>
    <t>朱*文</t>
  </si>
  <si>
    <t>张*军</t>
  </si>
  <si>
    <t>赵*宝</t>
  </si>
  <si>
    <t>胡*军</t>
  </si>
  <si>
    <t>崔*军</t>
  </si>
  <si>
    <t>赵*和</t>
  </si>
  <si>
    <t>颜*俊</t>
  </si>
  <si>
    <t>郭*伟</t>
  </si>
  <si>
    <t>吴*</t>
  </si>
  <si>
    <t>吕*华</t>
  </si>
  <si>
    <t>穆*翠</t>
  </si>
  <si>
    <t>陈*红</t>
  </si>
  <si>
    <t>李*香</t>
  </si>
  <si>
    <t>胡*春</t>
  </si>
  <si>
    <t>高*</t>
  </si>
  <si>
    <t>张*福</t>
  </si>
  <si>
    <t>张*伟</t>
  </si>
  <si>
    <t>王*权</t>
  </si>
  <si>
    <t>张*华</t>
  </si>
  <si>
    <t>国*东</t>
  </si>
  <si>
    <t>国*生</t>
  </si>
  <si>
    <t>孙*文</t>
  </si>
  <si>
    <t>国*</t>
  </si>
  <si>
    <t>刘*岩</t>
  </si>
  <si>
    <t>刘*丰</t>
  </si>
  <si>
    <t>李*新</t>
  </si>
  <si>
    <t>国*宇</t>
  </si>
  <si>
    <t>刘*利</t>
  </si>
  <si>
    <t>刘*江</t>
  </si>
  <si>
    <t>王*</t>
  </si>
  <si>
    <t>宋*</t>
  </si>
  <si>
    <t>赵*</t>
  </si>
  <si>
    <t>李*东</t>
  </si>
  <si>
    <t>靳*阔</t>
  </si>
  <si>
    <t>靳*玉</t>
  </si>
  <si>
    <t>靳*恒</t>
  </si>
  <si>
    <t>崔*会</t>
  </si>
  <si>
    <t>宋*武</t>
  </si>
  <si>
    <t>邰*奎</t>
  </si>
  <si>
    <t>宋*飞</t>
  </si>
  <si>
    <t>颜*林</t>
  </si>
  <si>
    <t>靳*海</t>
  </si>
  <si>
    <t>薛*茹</t>
  </si>
  <si>
    <t>孙*江</t>
  </si>
  <si>
    <t>靳*山</t>
  </si>
  <si>
    <t>颜*朋</t>
  </si>
  <si>
    <t>颜*华</t>
  </si>
  <si>
    <t>宋*岭</t>
  </si>
  <si>
    <t>李*臣</t>
  </si>
  <si>
    <t>李*涛</t>
  </si>
  <si>
    <t>颜*刚</t>
  </si>
  <si>
    <t>邰*英</t>
  </si>
  <si>
    <t>颜*广</t>
  </si>
  <si>
    <t>邰*国</t>
  </si>
  <si>
    <t>于*博</t>
  </si>
  <si>
    <t>周*红</t>
  </si>
  <si>
    <t>颜*权</t>
  </si>
  <si>
    <t>颜*革</t>
  </si>
  <si>
    <t>颜*友</t>
  </si>
  <si>
    <t>张*力</t>
  </si>
  <si>
    <t>唱*权</t>
  </si>
  <si>
    <t>李*玉</t>
  </si>
  <si>
    <t>姚*平</t>
  </si>
  <si>
    <t>成*宽</t>
  </si>
  <si>
    <t>董*峰</t>
  </si>
  <si>
    <t>郭*广</t>
  </si>
  <si>
    <t>季*学</t>
  </si>
  <si>
    <t>刘*茹</t>
  </si>
  <si>
    <t>邰*生</t>
  </si>
  <si>
    <t>李*保</t>
  </si>
  <si>
    <t>成*文</t>
  </si>
  <si>
    <t>唱*天</t>
  </si>
  <si>
    <t>颜*远</t>
  </si>
  <si>
    <t>杜*伦</t>
  </si>
  <si>
    <t>颜*新</t>
  </si>
  <si>
    <t>温*珍</t>
  </si>
  <si>
    <t>李*</t>
  </si>
  <si>
    <t>杨*全</t>
  </si>
  <si>
    <t>魏*利</t>
  </si>
  <si>
    <t>杨*军</t>
  </si>
  <si>
    <t>崔*忠</t>
  </si>
  <si>
    <t>刘*</t>
  </si>
  <si>
    <t>陈*涛</t>
  </si>
  <si>
    <t>董*闯</t>
  </si>
  <si>
    <t>崔*印</t>
  </si>
  <si>
    <t>王*海</t>
  </si>
  <si>
    <t>陈*茹</t>
  </si>
  <si>
    <t>李*友</t>
  </si>
  <si>
    <t>王*江</t>
  </si>
  <si>
    <t>杨*良</t>
  </si>
  <si>
    <t>杨*华</t>
  </si>
  <si>
    <t>刘*俊</t>
  </si>
  <si>
    <t>边*旭</t>
  </si>
  <si>
    <t>刘*艳</t>
  </si>
  <si>
    <t>赵*福</t>
  </si>
  <si>
    <t>崔*</t>
  </si>
  <si>
    <t>贾*阳</t>
  </si>
  <si>
    <t>李*宝</t>
  </si>
  <si>
    <t>宋*权</t>
  </si>
  <si>
    <t>宋*奎</t>
  </si>
  <si>
    <t>颜*立</t>
  </si>
  <si>
    <t>颜*军</t>
  </si>
  <si>
    <t>邰*忠</t>
  </si>
  <si>
    <t>周*义</t>
  </si>
  <si>
    <t>颜*</t>
  </si>
  <si>
    <t>董*山</t>
  </si>
  <si>
    <t>杨*文</t>
  </si>
  <si>
    <t>赵*杰</t>
  </si>
  <si>
    <t>王*安</t>
  </si>
  <si>
    <t>杨*平</t>
  </si>
  <si>
    <t>董*平</t>
  </si>
  <si>
    <t>赵*兰</t>
  </si>
  <si>
    <t>注：公示期内，对公示情况如有异议，请及时与中华财险彰武县支公司联系。</t>
  </si>
  <si>
    <r>
      <rPr>
        <b/>
        <sz val="12"/>
        <rFont val="Times New Roman"/>
        <charset val="134"/>
      </rPr>
      <t xml:space="preserve">  </t>
    </r>
    <r>
      <rPr>
        <b/>
        <sz val="12"/>
        <rFont val="宋体"/>
        <charset val="134"/>
      </rPr>
      <t>联系人：罗天染</t>
    </r>
    <r>
      <rPr>
        <b/>
        <sz val="12"/>
        <rFont val="Times New Roman"/>
        <charset val="134"/>
      </rPr>
      <t xml:space="preserve">                         </t>
    </r>
    <r>
      <rPr>
        <b/>
        <sz val="12"/>
        <rFont val="宋体"/>
        <charset val="134"/>
      </rPr>
      <t>联系电话：</t>
    </r>
    <r>
      <rPr>
        <b/>
        <sz val="12"/>
        <rFont val="Times New Roman"/>
        <charset val="134"/>
      </rPr>
      <t>0418-3680658</t>
    </r>
  </si>
</sst>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42">
    <font>
      <sz val="11"/>
      <color theme="1"/>
      <name val="宋体"/>
      <charset val="134"/>
      <scheme val="minor"/>
    </font>
    <font>
      <sz val="12"/>
      <name val="宋体"/>
      <charset val="134"/>
    </font>
    <font>
      <sz val="12"/>
      <color theme="1"/>
      <name val="宋体"/>
      <charset val="134"/>
      <scheme val="minor"/>
    </font>
    <font>
      <b/>
      <sz val="18"/>
      <name val="宋体"/>
      <charset val="134"/>
    </font>
    <font>
      <b/>
      <sz val="18"/>
      <color theme="1"/>
      <name val="宋体"/>
      <charset val="134"/>
    </font>
    <font>
      <sz val="18"/>
      <name val="宋体"/>
      <charset val="134"/>
    </font>
    <font>
      <b/>
      <sz val="12"/>
      <name val="宋体"/>
      <charset val="134"/>
    </font>
    <font>
      <b/>
      <u/>
      <sz val="12"/>
      <color theme="1"/>
      <name val="宋体"/>
      <charset val="134"/>
    </font>
    <font>
      <b/>
      <u/>
      <sz val="12"/>
      <name val="宋体"/>
      <charset val="134"/>
    </font>
    <font>
      <u/>
      <sz val="12"/>
      <name val="宋体"/>
      <charset val="134"/>
    </font>
    <font>
      <b/>
      <sz val="11"/>
      <name val="标宋体"/>
      <charset val="134"/>
    </font>
    <font>
      <b/>
      <sz val="12"/>
      <color theme="1"/>
      <name val="宋体"/>
      <charset val="134"/>
    </font>
    <font>
      <b/>
      <sz val="12"/>
      <name val="Times New Roman"/>
      <charset val="134"/>
    </font>
    <font>
      <sz val="12"/>
      <color theme="1"/>
      <name val="宋体"/>
      <charset val="134"/>
    </font>
    <font>
      <sz val="12"/>
      <color theme="1"/>
      <name val="宋体"/>
      <charset val="0"/>
    </font>
    <font>
      <sz val="12"/>
      <color theme="1"/>
      <name val="Times New Roman"/>
      <charset val="134"/>
    </font>
    <font>
      <sz val="12"/>
      <name val="宋体"/>
      <charset val="0"/>
    </font>
    <font>
      <sz val="12"/>
      <color theme="1" tint="0.5"/>
      <name val="宋体"/>
      <charset val="134"/>
    </font>
    <font>
      <b/>
      <sz val="12"/>
      <color theme="1"/>
      <name val="Times New Roman"/>
      <charset val="134"/>
    </font>
    <font>
      <sz val="12"/>
      <name val="Times New Roman"/>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indexed="17"/>
      <name val="宋体"/>
      <charset val="134"/>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Arial"/>
      <charset val="134"/>
    </font>
    <font>
      <sz val="10"/>
      <name val="Arial"/>
      <charset val="0"/>
    </font>
  </fonts>
  <fills count="35">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indexed="42"/>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auto="1"/>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xf numFmtId="42" fontId="0" fillId="0" borderId="0" applyFont="0" applyFill="0" applyBorder="0" applyAlignment="0" applyProtection="0">
      <alignment vertical="center"/>
    </xf>
    <xf numFmtId="0" fontId="20" fillId="3" borderId="0" applyNumberFormat="0" applyBorder="0" applyAlignment="0" applyProtection="0">
      <alignment vertical="center"/>
    </xf>
    <xf numFmtId="0" fontId="21" fillId="4"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0" fillId="5" borderId="0" applyNumberFormat="0" applyBorder="0" applyAlignment="0" applyProtection="0">
      <alignment vertical="center"/>
    </xf>
    <xf numFmtId="0" fontId="22" fillId="6" borderId="0" applyNumberFormat="0" applyBorder="0" applyAlignment="0" applyProtection="0">
      <alignment vertical="center"/>
    </xf>
    <xf numFmtId="43" fontId="0" fillId="0" borderId="0" applyFont="0" applyFill="0" applyBorder="0" applyAlignment="0" applyProtection="0">
      <alignment vertical="center"/>
    </xf>
    <xf numFmtId="0" fontId="23" fillId="7"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8" borderId="6" applyNumberFormat="0" applyFont="0" applyAlignment="0" applyProtection="0">
      <alignment vertical="center"/>
    </xf>
    <xf numFmtId="0" fontId="23" fillId="9" borderId="0" applyNumberFormat="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7" applyNumberFormat="0" applyFill="0" applyAlignment="0" applyProtection="0">
      <alignment vertical="center"/>
    </xf>
    <xf numFmtId="0" fontId="31" fillId="0" borderId="7" applyNumberFormat="0" applyFill="0" applyAlignment="0" applyProtection="0">
      <alignment vertical="center"/>
    </xf>
    <xf numFmtId="0" fontId="23" fillId="10" borderId="0" applyNumberFormat="0" applyBorder="0" applyAlignment="0" applyProtection="0">
      <alignment vertical="center"/>
    </xf>
    <xf numFmtId="0" fontId="26" fillId="0" borderId="8" applyNumberFormat="0" applyFill="0" applyAlignment="0" applyProtection="0">
      <alignment vertical="center"/>
    </xf>
    <xf numFmtId="0" fontId="23" fillId="11" borderId="0" applyNumberFormat="0" applyBorder="0" applyAlignment="0" applyProtection="0">
      <alignment vertical="center"/>
    </xf>
    <xf numFmtId="0" fontId="32" fillId="12" borderId="9" applyNumberFormat="0" applyAlignment="0" applyProtection="0">
      <alignment vertical="center"/>
    </xf>
    <xf numFmtId="0" fontId="33" fillId="12" borderId="5" applyNumberFormat="0" applyAlignment="0" applyProtection="0">
      <alignment vertical="center"/>
    </xf>
    <xf numFmtId="0" fontId="34" fillId="13" borderId="10" applyNumberFormat="0" applyAlignment="0" applyProtection="0">
      <alignment vertical="center"/>
    </xf>
    <xf numFmtId="0" fontId="35" fillId="14" borderId="0">
      <alignment vertical="center"/>
    </xf>
    <xf numFmtId="0" fontId="20" fillId="15" borderId="0" applyNumberFormat="0" applyBorder="0" applyAlignment="0" applyProtection="0">
      <alignment vertical="center"/>
    </xf>
    <xf numFmtId="0" fontId="23" fillId="16" borderId="0" applyNumberFormat="0" applyBorder="0" applyAlignment="0" applyProtection="0">
      <alignment vertical="center"/>
    </xf>
    <xf numFmtId="0" fontId="36" fillId="0" borderId="11" applyNumberFormat="0" applyFill="0" applyAlignment="0" applyProtection="0">
      <alignment vertical="center"/>
    </xf>
    <xf numFmtId="0" fontId="37" fillId="0" borderId="12" applyNumberFormat="0" applyFill="0" applyAlignment="0" applyProtection="0">
      <alignment vertical="center"/>
    </xf>
    <xf numFmtId="0" fontId="38" fillId="17" borderId="0" applyNumberFormat="0" applyBorder="0" applyAlignment="0" applyProtection="0">
      <alignment vertical="center"/>
    </xf>
    <xf numFmtId="0" fontId="39" fillId="18" borderId="0" applyNumberFormat="0" applyBorder="0" applyAlignment="0" applyProtection="0">
      <alignment vertical="center"/>
    </xf>
    <xf numFmtId="0" fontId="20" fillId="19" borderId="0" applyNumberFormat="0" applyBorder="0" applyAlignment="0" applyProtection="0">
      <alignment vertical="center"/>
    </xf>
    <xf numFmtId="0" fontId="23" fillId="20" borderId="0" applyNumberFormat="0" applyBorder="0" applyAlignment="0" applyProtection="0">
      <alignment vertical="center"/>
    </xf>
    <xf numFmtId="0" fontId="20"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0" fillId="0" borderId="0">
      <alignment vertical="center"/>
    </xf>
    <xf numFmtId="0" fontId="20"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0" fillId="27" borderId="0" applyNumberFormat="0" applyBorder="0" applyAlignment="0" applyProtection="0">
      <alignment vertical="center"/>
    </xf>
    <xf numFmtId="0" fontId="20" fillId="28" borderId="0" applyNumberFormat="0" applyBorder="0" applyAlignment="0" applyProtection="0">
      <alignment vertical="center"/>
    </xf>
    <xf numFmtId="0" fontId="23" fillId="29" borderId="0" applyNumberFormat="0" applyBorder="0" applyAlignment="0" applyProtection="0">
      <alignment vertical="center"/>
    </xf>
    <xf numFmtId="0" fontId="40" fillId="0" borderId="0"/>
    <xf numFmtId="0" fontId="20"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0" fillId="33" borderId="0" applyNumberFormat="0" applyBorder="0" applyAlignment="0" applyProtection="0">
      <alignment vertical="center"/>
    </xf>
    <xf numFmtId="0" fontId="23" fillId="34" borderId="0" applyNumberFormat="0" applyBorder="0" applyAlignment="0" applyProtection="0">
      <alignment vertical="center"/>
    </xf>
    <xf numFmtId="0" fontId="1" fillId="0" borderId="0">
      <alignment vertical="center"/>
    </xf>
    <xf numFmtId="0" fontId="1" fillId="0" borderId="0" applyProtection="0">
      <alignment vertical="center"/>
    </xf>
    <xf numFmtId="0" fontId="1" fillId="0" borderId="0" applyProtection="0">
      <alignment vertical="center"/>
    </xf>
    <xf numFmtId="0" fontId="1" fillId="0" borderId="0">
      <alignment vertical="center"/>
    </xf>
    <xf numFmtId="0" fontId="41" fillId="0" borderId="0"/>
  </cellStyleXfs>
  <cellXfs count="38">
    <xf numFmtId="0" fontId="0" fillId="0" borderId="0" xfId="0"/>
    <xf numFmtId="49" fontId="1" fillId="0" borderId="0" xfId="0" applyNumberFormat="1" applyFont="1" applyFill="1" applyBorder="1" applyAlignment="1">
      <alignment vertical="center"/>
    </xf>
    <xf numFmtId="0" fontId="2" fillId="0" borderId="0" xfId="0" applyFont="1"/>
    <xf numFmtId="0" fontId="2" fillId="2" borderId="0" xfId="0" applyFont="1" applyFill="1"/>
    <xf numFmtId="176" fontId="3" fillId="0" borderId="0" xfId="0" applyNumberFormat="1" applyFont="1" applyFill="1" applyAlignment="1">
      <alignment horizontal="center" vertical="center" wrapText="1"/>
    </xf>
    <xf numFmtId="176" fontId="4" fillId="2" borderId="0" xfId="0" applyNumberFormat="1" applyFont="1" applyFill="1" applyAlignment="1">
      <alignment horizontal="center" vertical="center" wrapText="1"/>
    </xf>
    <xf numFmtId="176" fontId="5" fillId="0" borderId="0" xfId="0" applyNumberFormat="1" applyFont="1" applyFill="1" applyAlignment="1">
      <alignment horizontal="center" vertical="center" wrapText="1"/>
    </xf>
    <xf numFmtId="0" fontId="6" fillId="0" borderId="0" xfId="0" applyFont="1" applyFill="1" applyBorder="1" applyAlignment="1">
      <alignment vertical="center" wrapText="1"/>
    </xf>
    <xf numFmtId="0" fontId="7" fillId="2" borderId="0" xfId="0" applyFont="1" applyFill="1" applyBorder="1" applyAlignment="1">
      <alignment vertical="center" wrapText="1"/>
    </xf>
    <xf numFmtId="0" fontId="8" fillId="0" borderId="0" xfId="0" applyFont="1" applyFill="1" applyBorder="1" applyAlignment="1">
      <alignment vertical="center" wrapText="1"/>
    </xf>
    <xf numFmtId="176" fontId="8" fillId="0" borderId="0" xfId="0" applyNumberFormat="1" applyFont="1" applyFill="1" applyBorder="1" applyAlignment="1">
      <alignment vertical="center" wrapText="1"/>
    </xf>
    <xf numFmtId="176" fontId="6" fillId="0" borderId="0" xfId="0" applyNumberFormat="1" applyFont="1" applyFill="1" applyAlignment="1">
      <alignment horizontal="left" vertical="center" wrapText="1"/>
    </xf>
    <xf numFmtId="176" fontId="9" fillId="0" borderId="0" xfId="0" applyNumberFormat="1" applyFont="1" applyFill="1" applyBorder="1" applyAlignment="1">
      <alignment horizontal="left" vertical="center" wrapText="1"/>
    </xf>
    <xf numFmtId="176" fontId="10" fillId="0" borderId="1" xfId="0" applyNumberFormat="1" applyFont="1" applyFill="1" applyBorder="1" applyAlignment="1">
      <alignment horizontal="center" vertical="center" wrapText="1"/>
    </xf>
    <xf numFmtId="0" fontId="11" fillId="2" borderId="2" xfId="0" applyFont="1" applyFill="1" applyBorder="1" applyAlignment="1">
      <alignment horizontal="center" vertical="center" wrapText="1"/>
    </xf>
    <xf numFmtId="0" fontId="12" fillId="0" borderId="2" xfId="0" applyNumberFormat="1" applyFont="1" applyFill="1" applyBorder="1" applyAlignment="1">
      <alignment horizontal="center" vertical="center"/>
    </xf>
    <xf numFmtId="0" fontId="13" fillId="0" borderId="2" xfId="0" applyNumberFormat="1" applyFont="1" applyFill="1" applyBorder="1" applyAlignment="1" applyProtection="1">
      <alignment horizontal="center" vertical="center" shrinkToFit="1"/>
    </xf>
    <xf numFmtId="0" fontId="14" fillId="0" borderId="3" xfId="0" applyFont="1" applyFill="1" applyBorder="1" applyAlignment="1">
      <alignment horizontal="center"/>
    </xf>
    <xf numFmtId="176" fontId="15" fillId="2" borderId="2" xfId="0" applyNumberFormat="1" applyFont="1" applyFill="1" applyBorder="1" applyAlignment="1">
      <alignment horizontal="center" vertical="center"/>
    </xf>
    <xf numFmtId="176" fontId="15" fillId="2" borderId="2" xfId="0" applyNumberFormat="1" applyFont="1" applyFill="1" applyBorder="1" applyAlignment="1">
      <alignment horizontal="center" vertical="center" wrapText="1"/>
    </xf>
    <xf numFmtId="49" fontId="13" fillId="0" borderId="2" xfId="0" applyNumberFormat="1" applyFont="1" applyFill="1" applyBorder="1" applyAlignment="1">
      <alignment horizontal="center" vertical="center"/>
    </xf>
    <xf numFmtId="0" fontId="14" fillId="0" borderId="2" xfId="0" applyFont="1" applyFill="1" applyBorder="1" applyAlignment="1">
      <alignment horizontal="center"/>
    </xf>
    <xf numFmtId="0" fontId="16" fillId="0" borderId="0" xfId="0" applyNumberFormat="1" applyFont="1" applyFill="1" applyBorder="1" applyAlignment="1">
      <alignment horizontal="center" vertical="center"/>
    </xf>
    <xf numFmtId="0" fontId="13" fillId="0" borderId="2" xfId="0" applyNumberFormat="1" applyFont="1" applyFill="1" applyBorder="1" applyAlignment="1">
      <alignment horizontal="center" vertical="center"/>
    </xf>
    <xf numFmtId="0" fontId="13" fillId="0" borderId="4" xfId="0" applyNumberFormat="1" applyFont="1" applyFill="1" applyBorder="1" applyAlignment="1" applyProtection="1">
      <alignment horizontal="center" shrinkToFit="1"/>
    </xf>
    <xf numFmtId="0" fontId="13" fillId="0" borderId="2" xfId="0" applyFont="1" applyFill="1" applyBorder="1" applyAlignment="1">
      <alignment horizontal="center" vertical="center"/>
    </xf>
    <xf numFmtId="0" fontId="1" fillId="0" borderId="0" xfId="0" applyFont="1" applyFill="1" applyBorder="1" applyAlignment="1"/>
    <xf numFmtId="0" fontId="17" fillId="2" borderId="2" xfId="0" applyNumberFormat="1" applyFont="1" applyFill="1" applyBorder="1" applyAlignment="1" applyProtection="1">
      <alignment horizontal="center" shrinkToFit="1"/>
    </xf>
    <xf numFmtId="0" fontId="17" fillId="2" borderId="4" xfId="0" applyNumberFormat="1" applyFont="1" applyFill="1" applyBorder="1" applyAlignment="1">
      <alignment horizontal="center" vertical="center"/>
    </xf>
    <xf numFmtId="0" fontId="17" fillId="2" borderId="2" xfId="0" applyFont="1" applyFill="1" applyBorder="1" applyAlignment="1">
      <alignment horizontal="center" vertical="center"/>
    </xf>
    <xf numFmtId="0" fontId="17" fillId="2" borderId="2" xfId="0" applyNumberFormat="1" applyFont="1" applyFill="1" applyBorder="1" applyAlignment="1">
      <alignment horizontal="center" vertical="center"/>
    </xf>
    <xf numFmtId="0" fontId="17" fillId="2" borderId="2" xfId="0" applyNumberFormat="1" applyFont="1" applyFill="1" applyBorder="1" applyAlignment="1">
      <alignment horizontal="center"/>
    </xf>
    <xf numFmtId="0" fontId="1" fillId="0" borderId="2" xfId="0" applyNumberFormat="1" applyFont="1" applyFill="1" applyBorder="1" applyAlignment="1">
      <alignment horizontal="center"/>
    </xf>
    <xf numFmtId="0" fontId="1" fillId="0" borderId="2" xfId="0" applyFont="1" applyFill="1" applyBorder="1" applyAlignment="1">
      <alignment horizontal="center" vertical="center"/>
    </xf>
    <xf numFmtId="0" fontId="6" fillId="0" borderId="0" xfId="0" applyFont="1" applyFill="1" applyBorder="1" applyAlignment="1">
      <alignment horizontal="center" vertical="center"/>
    </xf>
    <xf numFmtId="0" fontId="18" fillId="2" borderId="0" xfId="0" applyFont="1" applyFill="1" applyBorder="1" applyAlignment="1">
      <alignment horizontal="center" vertical="center"/>
    </xf>
    <xf numFmtId="0" fontId="12" fillId="0" borderId="0" xfId="0" applyFont="1" applyFill="1" applyBorder="1" applyAlignment="1">
      <alignment horizontal="center" vertical="center"/>
    </xf>
    <xf numFmtId="0" fontId="19" fillId="0" borderId="0" xfId="0" applyFont="1" applyFill="1" applyBorder="1" applyAlignment="1">
      <alignment horizontal="center" vertical="center"/>
    </xf>
  </cellXfs>
  <cellStyles count="57">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好 2" xfId="27"/>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常规 7 2" xfId="39"/>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常规 2 2" xfId="46"/>
    <cellStyle name="40% - 强调文字颜色 5" xfId="47" builtinId="47"/>
    <cellStyle name="60% - 强调文字颜色 5" xfId="48" builtinId="48"/>
    <cellStyle name="强调文字颜色 6" xfId="49" builtinId="49"/>
    <cellStyle name="40% - 强调文字颜色 6" xfId="50" builtinId="51"/>
    <cellStyle name="60% - 强调文字颜色 6" xfId="51" builtinId="52"/>
    <cellStyle name="常规 3" xfId="52"/>
    <cellStyle name="常规 20" xfId="53"/>
    <cellStyle name="常规 17" xfId="54"/>
    <cellStyle name="常规 7" xfId="55"/>
    <cellStyle name="常规 2" xfId="56"/>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114300</xdr:colOff>
      <xdr:row>0</xdr:row>
      <xdr:rowOff>38100</xdr:rowOff>
    </xdr:from>
    <xdr:to>
      <xdr:col>2</xdr:col>
      <xdr:colOff>843915</xdr:colOff>
      <xdr:row>0</xdr:row>
      <xdr:rowOff>721995</xdr:rowOff>
    </xdr:to>
    <xdr:pic>
      <xdr:nvPicPr>
        <xdr:cNvPr id="3" name="图片 2" descr="4876a36a86dc645e1a373e17e64e4df"/>
        <xdr:cNvPicPr>
          <a:picLocks noChangeAspect="1"/>
        </xdr:cNvPicPr>
      </xdr:nvPicPr>
      <xdr:blipFill>
        <a:blip r:embed="rId1"/>
        <a:srcRect l="13276" t="37706" r="13441" b="43980"/>
        <a:stretch>
          <a:fillRect/>
        </a:stretch>
      </xdr:blipFill>
      <xdr:spPr>
        <a:xfrm>
          <a:off x="114300" y="38100"/>
          <a:ext cx="1958340" cy="68389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49"/>
  <sheetViews>
    <sheetView tabSelected="1" workbookViewId="0">
      <selection activeCell="E2" sqref="E2:F2"/>
    </sheetView>
  </sheetViews>
  <sheetFormatPr defaultColWidth="9" defaultRowHeight="14.25"/>
  <cols>
    <col min="1" max="1" width="6.375" style="2" customWidth="1"/>
    <col min="2" max="2" width="9.75" style="3" customWidth="1"/>
    <col min="3" max="7" width="21.125" style="2" customWidth="1"/>
    <col min="8" max="8" width="13.7583333333333" style="2" customWidth="1"/>
    <col min="9" max="16384" width="9" style="2"/>
  </cols>
  <sheetData>
    <row r="1" s="1" customFormat="1" ht="67" customHeight="1" spans="1:8">
      <c r="A1" s="4" t="s">
        <v>0</v>
      </c>
      <c r="B1" s="5"/>
      <c r="C1" s="4"/>
      <c r="D1" s="4"/>
      <c r="E1" s="4"/>
      <c r="F1" s="6"/>
      <c r="G1" s="6"/>
      <c r="H1" s="6"/>
    </row>
    <row r="2" s="1" customFormat="1" ht="24" customHeight="1" spans="1:8">
      <c r="A2" s="7" t="s">
        <v>1</v>
      </c>
      <c r="B2" s="8"/>
      <c r="C2" s="9"/>
      <c r="D2" s="10"/>
      <c r="E2" s="11" t="s">
        <v>2</v>
      </c>
      <c r="F2" s="11"/>
      <c r="G2" s="12"/>
      <c r="H2" s="13" t="s">
        <v>3</v>
      </c>
    </row>
    <row r="3" s="1" customFormat="1" ht="44" customHeight="1" spans="1:8">
      <c r="A3" s="14" t="s">
        <v>4</v>
      </c>
      <c r="B3" s="14" t="s">
        <v>5</v>
      </c>
      <c r="C3" s="14" t="s">
        <v>6</v>
      </c>
      <c r="D3" s="14" t="s">
        <v>7</v>
      </c>
      <c r="E3" s="14" t="s">
        <v>8</v>
      </c>
      <c r="F3" s="14" t="s">
        <v>9</v>
      </c>
      <c r="G3" s="14" t="s">
        <v>10</v>
      </c>
      <c r="H3" s="14" t="s">
        <v>11</v>
      </c>
    </row>
    <row r="4" s="1" customFormat="1" ht="18" customHeight="1" spans="1:8">
      <c r="A4" s="15">
        <v>1</v>
      </c>
      <c r="B4" s="16" t="s">
        <v>12</v>
      </c>
      <c r="C4" s="17">
        <v>49</v>
      </c>
      <c r="D4" s="17">
        <v>49</v>
      </c>
      <c r="E4" s="18">
        <f t="shared" ref="E4:E23" si="0">D4*770</f>
        <v>37730</v>
      </c>
      <c r="F4" s="19">
        <f>H4*80%</f>
        <v>2022.328</v>
      </c>
      <c r="G4" s="19">
        <f t="shared" ref="G4:G23" si="1">H4*20%</f>
        <v>505.582</v>
      </c>
      <c r="H4" s="19">
        <f t="shared" ref="H4:H23" si="2">D4*51.59</f>
        <v>2527.91</v>
      </c>
    </row>
    <row r="5" s="1" customFormat="1" ht="18" customHeight="1" spans="1:8">
      <c r="A5" s="15">
        <v>2</v>
      </c>
      <c r="B5" s="16" t="s">
        <v>13</v>
      </c>
      <c r="C5" s="17">
        <v>20</v>
      </c>
      <c r="D5" s="17">
        <v>20</v>
      </c>
      <c r="E5" s="18">
        <f t="shared" si="0"/>
        <v>15400</v>
      </c>
      <c r="F5" s="19">
        <f t="shared" ref="F5:F68" si="3">H5*80%</f>
        <v>825.44</v>
      </c>
      <c r="G5" s="19">
        <f t="shared" si="1"/>
        <v>206.36</v>
      </c>
      <c r="H5" s="19">
        <f t="shared" si="2"/>
        <v>1031.8</v>
      </c>
    </row>
    <row r="6" s="1" customFormat="1" ht="18" customHeight="1" spans="1:8">
      <c r="A6" s="15">
        <v>3</v>
      </c>
      <c r="B6" s="16" t="s">
        <v>14</v>
      </c>
      <c r="C6" s="20">
        <v>30</v>
      </c>
      <c r="D6" s="20">
        <v>30</v>
      </c>
      <c r="E6" s="18">
        <f t="shared" si="0"/>
        <v>23100</v>
      </c>
      <c r="F6" s="19">
        <f t="shared" si="3"/>
        <v>1238.16</v>
      </c>
      <c r="G6" s="19">
        <f t="shared" si="1"/>
        <v>309.54</v>
      </c>
      <c r="H6" s="19">
        <f t="shared" si="2"/>
        <v>1547.7</v>
      </c>
    </row>
    <row r="7" s="1" customFormat="1" ht="18" customHeight="1" spans="1:8">
      <c r="A7" s="15">
        <v>4</v>
      </c>
      <c r="B7" s="16" t="s">
        <v>15</v>
      </c>
      <c r="C7" s="20">
        <v>49</v>
      </c>
      <c r="D7" s="20">
        <v>49</v>
      </c>
      <c r="E7" s="18">
        <f t="shared" si="0"/>
        <v>37730</v>
      </c>
      <c r="F7" s="19">
        <f t="shared" si="3"/>
        <v>2022.328</v>
      </c>
      <c r="G7" s="19">
        <f t="shared" si="1"/>
        <v>505.582</v>
      </c>
      <c r="H7" s="19">
        <f t="shared" si="2"/>
        <v>2527.91</v>
      </c>
    </row>
    <row r="8" s="1" customFormat="1" ht="18" customHeight="1" spans="1:8">
      <c r="A8" s="15">
        <v>5</v>
      </c>
      <c r="B8" s="16" t="s">
        <v>16</v>
      </c>
      <c r="C8" s="20">
        <v>40</v>
      </c>
      <c r="D8" s="20">
        <v>40</v>
      </c>
      <c r="E8" s="18">
        <f t="shared" si="0"/>
        <v>30800</v>
      </c>
      <c r="F8" s="19">
        <f t="shared" si="3"/>
        <v>1650.88</v>
      </c>
      <c r="G8" s="19">
        <f t="shared" si="1"/>
        <v>412.72</v>
      </c>
      <c r="H8" s="19">
        <f t="shared" si="2"/>
        <v>2063.6</v>
      </c>
    </row>
    <row r="9" s="1" customFormat="1" ht="18" customHeight="1" spans="1:8">
      <c r="A9" s="15">
        <v>6</v>
      </c>
      <c r="B9" s="16" t="s">
        <v>17</v>
      </c>
      <c r="C9" s="20">
        <v>10</v>
      </c>
      <c r="D9" s="20">
        <v>10</v>
      </c>
      <c r="E9" s="18">
        <f t="shared" si="0"/>
        <v>7700</v>
      </c>
      <c r="F9" s="19">
        <f t="shared" si="3"/>
        <v>412.72</v>
      </c>
      <c r="G9" s="19">
        <f t="shared" si="1"/>
        <v>103.18</v>
      </c>
      <c r="H9" s="19">
        <f t="shared" si="2"/>
        <v>515.9</v>
      </c>
    </row>
    <row r="10" s="1" customFormat="1" ht="18" customHeight="1" spans="1:8">
      <c r="A10" s="15">
        <v>7</v>
      </c>
      <c r="B10" s="16" t="s">
        <v>18</v>
      </c>
      <c r="C10" s="17">
        <v>18</v>
      </c>
      <c r="D10" s="17">
        <v>18</v>
      </c>
      <c r="E10" s="18">
        <f t="shared" si="0"/>
        <v>13860</v>
      </c>
      <c r="F10" s="19">
        <f t="shared" si="3"/>
        <v>742.896</v>
      </c>
      <c r="G10" s="19">
        <f t="shared" si="1"/>
        <v>185.724</v>
      </c>
      <c r="H10" s="19">
        <f t="shared" si="2"/>
        <v>928.62</v>
      </c>
    </row>
    <row r="11" s="1" customFormat="1" ht="18" customHeight="1" spans="1:8">
      <c r="A11" s="15">
        <v>8</v>
      </c>
      <c r="B11" s="16" t="s">
        <v>19</v>
      </c>
      <c r="C11" s="20">
        <v>16</v>
      </c>
      <c r="D11" s="20">
        <v>16</v>
      </c>
      <c r="E11" s="18">
        <f t="shared" si="0"/>
        <v>12320</v>
      </c>
      <c r="F11" s="19">
        <f t="shared" si="3"/>
        <v>660.352</v>
      </c>
      <c r="G11" s="19">
        <f t="shared" si="1"/>
        <v>165.088</v>
      </c>
      <c r="H11" s="19">
        <f t="shared" si="2"/>
        <v>825.44</v>
      </c>
    </row>
    <row r="12" s="1" customFormat="1" ht="18" customHeight="1" spans="1:8">
      <c r="A12" s="15">
        <v>9</v>
      </c>
      <c r="B12" s="16" t="s">
        <v>17</v>
      </c>
      <c r="C12" s="20">
        <v>30</v>
      </c>
      <c r="D12" s="20">
        <v>30</v>
      </c>
      <c r="E12" s="18">
        <f t="shared" si="0"/>
        <v>23100</v>
      </c>
      <c r="F12" s="19">
        <f t="shared" si="3"/>
        <v>1238.16</v>
      </c>
      <c r="G12" s="19">
        <f t="shared" si="1"/>
        <v>309.54</v>
      </c>
      <c r="H12" s="19">
        <f t="shared" si="2"/>
        <v>1547.7</v>
      </c>
    </row>
    <row r="13" s="1" customFormat="1" ht="18" customHeight="1" spans="1:8">
      <c r="A13" s="15">
        <v>10</v>
      </c>
      <c r="B13" s="16" t="s">
        <v>20</v>
      </c>
      <c r="C13" s="17">
        <v>49</v>
      </c>
      <c r="D13" s="17">
        <v>49</v>
      </c>
      <c r="E13" s="18">
        <f t="shared" si="0"/>
        <v>37730</v>
      </c>
      <c r="F13" s="19">
        <f t="shared" si="3"/>
        <v>2022.328</v>
      </c>
      <c r="G13" s="19">
        <f t="shared" si="1"/>
        <v>505.582</v>
      </c>
      <c r="H13" s="19">
        <f t="shared" si="2"/>
        <v>2527.91</v>
      </c>
    </row>
    <row r="14" s="1" customFormat="1" ht="18" customHeight="1" spans="1:8">
      <c r="A14" s="15">
        <v>11</v>
      </c>
      <c r="B14" s="16" t="s">
        <v>21</v>
      </c>
      <c r="C14" s="17">
        <v>10</v>
      </c>
      <c r="D14" s="17">
        <v>10</v>
      </c>
      <c r="E14" s="18">
        <f t="shared" si="0"/>
        <v>7700</v>
      </c>
      <c r="F14" s="19">
        <f t="shared" si="3"/>
        <v>412.72</v>
      </c>
      <c r="G14" s="19">
        <f t="shared" si="1"/>
        <v>103.18</v>
      </c>
      <c r="H14" s="19">
        <f t="shared" si="2"/>
        <v>515.9</v>
      </c>
    </row>
    <row r="15" s="1" customFormat="1" ht="18" customHeight="1" spans="1:8">
      <c r="A15" s="15">
        <v>12</v>
      </c>
      <c r="B15" s="16" t="s">
        <v>22</v>
      </c>
      <c r="C15" s="17">
        <v>20</v>
      </c>
      <c r="D15" s="17">
        <v>20</v>
      </c>
      <c r="E15" s="18">
        <f t="shared" si="0"/>
        <v>15400</v>
      </c>
      <c r="F15" s="19">
        <f t="shared" si="3"/>
        <v>825.44</v>
      </c>
      <c r="G15" s="19">
        <f t="shared" si="1"/>
        <v>206.36</v>
      </c>
      <c r="H15" s="19">
        <f t="shared" si="2"/>
        <v>1031.8</v>
      </c>
    </row>
    <row r="16" s="1" customFormat="1" ht="18" customHeight="1" spans="1:8">
      <c r="A16" s="15">
        <v>13</v>
      </c>
      <c r="B16" s="16" t="s">
        <v>23</v>
      </c>
      <c r="C16" s="17">
        <v>15</v>
      </c>
      <c r="D16" s="17">
        <v>15</v>
      </c>
      <c r="E16" s="18">
        <f t="shared" si="0"/>
        <v>11550</v>
      </c>
      <c r="F16" s="19">
        <f t="shared" si="3"/>
        <v>619.08</v>
      </c>
      <c r="G16" s="19">
        <f t="shared" si="1"/>
        <v>154.77</v>
      </c>
      <c r="H16" s="19">
        <f t="shared" si="2"/>
        <v>773.85</v>
      </c>
    </row>
    <row r="17" s="1" customFormat="1" ht="18" customHeight="1" spans="1:8">
      <c r="A17" s="15">
        <v>14</v>
      </c>
      <c r="B17" s="16" t="s">
        <v>24</v>
      </c>
      <c r="C17" s="17">
        <v>25</v>
      </c>
      <c r="D17" s="17">
        <v>25</v>
      </c>
      <c r="E17" s="18">
        <f t="shared" si="0"/>
        <v>19250</v>
      </c>
      <c r="F17" s="19">
        <f t="shared" si="3"/>
        <v>1031.8</v>
      </c>
      <c r="G17" s="19">
        <f t="shared" si="1"/>
        <v>257.95</v>
      </c>
      <c r="H17" s="19">
        <f t="shared" si="2"/>
        <v>1289.75</v>
      </c>
    </row>
    <row r="18" s="1" customFormat="1" ht="18" customHeight="1" spans="1:8">
      <c r="A18" s="15">
        <v>15</v>
      </c>
      <c r="B18" s="16" t="s">
        <v>25</v>
      </c>
      <c r="C18" s="17">
        <v>19</v>
      </c>
      <c r="D18" s="17">
        <v>19</v>
      </c>
      <c r="E18" s="18">
        <f t="shared" si="0"/>
        <v>14630</v>
      </c>
      <c r="F18" s="19">
        <f t="shared" si="3"/>
        <v>784.168</v>
      </c>
      <c r="G18" s="19">
        <f t="shared" si="1"/>
        <v>196.042</v>
      </c>
      <c r="H18" s="19">
        <f t="shared" si="2"/>
        <v>980.21</v>
      </c>
    </row>
    <row r="19" s="1" customFormat="1" ht="18" customHeight="1" spans="1:8">
      <c r="A19" s="15">
        <v>16</v>
      </c>
      <c r="B19" s="16" t="s">
        <v>26</v>
      </c>
      <c r="C19" s="20">
        <v>10</v>
      </c>
      <c r="D19" s="20">
        <v>10</v>
      </c>
      <c r="E19" s="18">
        <f t="shared" si="0"/>
        <v>7700</v>
      </c>
      <c r="F19" s="19">
        <f t="shared" si="3"/>
        <v>412.72</v>
      </c>
      <c r="G19" s="19">
        <f t="shared" si="1"/>
        <v>103.18</v>
      </c>
      <c r="H19" s="19">
        <f t="shared" si="2"/>
        <v>515.9</v>
      </c>
    </row>
    <row r="20" s="1" customFormat="1" ht="18" customHeight="1" spans="1:8">
      <c r="A20" s="15">
        <v>17</v>
      </c>
      <c r="B20" s="16" t="s">
        <v>27</v>
      </c>
      <c r="C20" s="17">
        <v>16</v>
      </c>
      <c r="D20" s="17">
        <v>16</v>
      </c>
      <c r="E20" s="18">
        <f t="shared" si="0"/>
        <v>12320</v>
      </c>
      <c r="F20" s="19">
        <f t="shared" si="3"/>
        <v>660.352</v>
      </c>
      <c r="G20" s="19">
        <f t="shared" si="1"/>
        <v>165.088</v>
      </c>
      <c r="H20" s="19">
        <f t="shared" si="2"/>
        <v>825.44</v>
      </c>
    </row>
    <row r="21" s="1" customFormat="1" ht="18" customHeight="1" spans="1:8">
      <c r="A21" s="15">
        <v>18</v>
      </c>
      <c r="B21" s="16" t="s">
        <v>28</v>
      </c>
      <c r="C21" s="17">
        <v>49</v>
      </c>
      <c r="D21" s="17">
        <v>49</v>
      </c>
      <c r="E21" s="18">
        <f t="shared" si="0"/>
        <v>37730</v>
      </c>
      <c r="F21" s="19">
        <f t="shared" si="3"/>
        <v>2022.328</v>
      </c>
      <c r="G21" s="19">
        <f t="shared" si="1"/>
        <v>505.582</v>
      </c>
      <c r="H21" s="19">
        <f t="shared" si="2"/>
        <v>2527.91</v>
      </c>
    </row>
    <row r="22" s="1" customFormat="1" ht="18" customHeight="1" spans="1:8">
      <c r="A22" s="15">
        <v>19</v>
      </c>
      <c r="B22" s="16" t="s">
        <v>29</v>
      </c>
      <c r="C22" s="17">
        <v>49</v>
      </c>
      <c r="D22" s="17">
        <v>49</v>
      </c>
      <c r="E22" s="18">
        <f t="shared" si="0"/>
        <v>37730</v>
      </c>
      <c r="F22" s="19">
        <f t="shared" si="3"/>
        <v>2022.328</v>
      </c>
      <c r="G22" s="19">
        <f t="shared" si="1"/>
        <v>505.582</v>
      </c>
      <c r="H22" s="19">
        <f t="shared" si="2"/>
        <v>2527.91</v>
      </c>
    </row>
    <row r="23" s="1" customFormat="1" ht="18" customHeight="1" spans="1:8">
      <c r="A23" s="15">
        <v>20</v>
      </c>
      <c r="B23" s="16" t="s">
        <v>17</v>
      </c>
      <c r="C23" s="17">
        <v>49</v>
      </c>
      <c r="D23" s="17">
        <v>49</v>
      </c>
      <c r="E23" s="18">
        <f t="shared" si="0"/>
        <v>37730</v>
      </c>
      <c r="F23" s="19">
        <f t="shared" si="3"/>
        <v>2022.328</v>
      </c>
      <c r="G23" s="19">
        <f t="shared" si="1"/>
        <v>505.582</v>
      </c>
      <c r="H23" s="19">
        <f t="shared" si="2"/>
        <v>2527.91</v>
      </c>
    </row>
    <row r="24" s="1" customFormat="1" ht="18" customHeight="1" spans="1:9">
      <c r="A24" s="15">
        <v>21</v>
      </c>
      <c r="B24" s="16" t="s">
        <v>30</v>
      </c>
      <c r="C24" s="20">
        <v>30</v>
      </c>
      <c r="D24" s="20">
        <v>30</v>
      </c>
      <c r="E24" s="18">
        <f t="shared" ref="E24:E87" si="4">D24*770</f>
        <v>23100</v>
      </c>
      <c r="F24" s="19">
        <f t="shared" si="3"/>
        <v>1238.16</v>
      </c>
      <c r="G24" s="19">
        <f t="shared" ref="G24:G87" si="5">H24*20%</f>
        <v>309.54</v>
      </c>
      <c r="H24" s="19">
        <f t="shared" ref="H24:H87" si="6">D24*51.59</f>
        <v>1547.7</v>
      </c>
      <c r="I24" s="26"/>
    </row>
    <row r="25" s="1" customFormat="1" ht="18" customHeight="1" spans="1:9">
      <c r="A25" s="15">
        <v>22</v>
      </c>
      <c r="B25" s="16" t="s">
        <v>31</v>
      </c>
      <c r="C25" s="20">
        <v>20</v>
      </c>
      <c r="D25" s="20">
        <v>20</v>
      </c>
      <c r="E25" s="18">
        <f t="shared" si="4"/>
        <v>15400</v>
      </c>
      <c r="F25" s="19">
        <f t="shared" si="3"/>
        <v>825.44</v>
      </c>
      <c r="G25" s="19">
        <f t="shared" si="5"/>
        <v>206.36</v>
      </c>
      <c r="H25" s="19">
        <f t="shared" si="6"/>
        <v>1031.8</v>
      </c>
      <c r="I25" s="26"/>
    </row>
    <row r="26" s="1" customFormat="1" ht="18" customHeight="1" spans="1:9">
      <c r="A26" s="15">
        <v>23</v>
      </c>
      <c r="B26" s="16" t="s">
        <v>32</v>
      </c>
      <c r="C26" s="20">
        <v>49</v>
      </c>
      <c r="D26" s="20">
        <v>49</v>
      </c>
      <c r="E26" s="18">
        <f t="shared" si="4"/>
        <v>37730</v>
      </c>
      <c r="F26" s="19">
        <f t="shared" si="3"/>
        <v>2022.328</v>
      </c>
      <c r="G26" s="19">
        <f t="shared" si="5"/>
        <v>505.582</v>
      </c>
      <c r="H26" s="19">
        <f t="shared" si="6"/>
        <v>2527.91</v>
      </c>
      <c r="I26" s="26"/>
    </row>
    <row r="27" s="1" customFormat="1" ht="18" customHeight="1" spans="1:9">
      <c r="A27" s="15">
        <v>24</v>
      </c>
      <c r="B27" s="16" t="s">
        <v>33</v>
      </c>
      <c r="C27" s="17">
        <v>20</v>
      </c>
      <c r="D27" s="17">
        <v>20</v>
      </c>
      <c r="E27" s="18">
        <f t="shared" si="4"/>
        <v>15400</v>
      </c>
      <c r="F27" s="19">
        <f t="shared" si="3"/>
        <v>825.44</v>
      </c>
      <c r="G27" s="19">
        <f t="shared" si="5"/>
        <v>206.36</v>
      </c>
      <c r="H27" s="19">
        <f t="shared" si="6"/>
        <v>1031.8</v>
      </c>
      <c r="I27" s="26"/>
    </row>
    <row r="28" s="1" customFormat="1" ht="18" customHeight="1" spans="1:9">
      <c r="A28" s="15">
        <v>25</v>
      </c>
      <c r="B28" s="16" t="s">
        <v>34</v>
      </c>
      <c r="C28" s="17">
        <v>22</v>
      </c>
      <c r="D28" s="17">
        <v>22</v>
      </c>
      <c r="E28" s="18">
        <f t="shared" si="4"/>
        <v>16940</v>
      </c>
      <c r="F28" s="19">
        <f t="shared" si="3"/>
        <v>907.984</v>
      </c>
      <c r="G28" s="19">
        <f t="shared" si="5"/>
        <v>226.996</v>
      </c>
      <c r="H28" s="19">
        <f t="shared" si="6"/>
        <v>1134.98</v>
      </c>
      <c r="I28" s="26"/>
    </row>
    <row r="29" s="1" customFormat="1" ht="18" customHeight="1" spans="1:9">
      <c r="A29" s="15">
        <v>26</v>
      </c>
      <c r="B29" s="16" t="s">
        <v>35</v>
      </c>
      <c r="C29" s="21">
        <v>20</v>
      </c>
      <c r="D29" s="21">
        <v>20</v>
      </c>
      <c r="E29" s="18">
        <f t="shared" si="4"/>
        <v>15400</v>
      </c>
      <c r="F29" s="19">
        <f t="shared" si="3"/>
        <v>825.44</v>
      </c>
      <c r="G29" s="19">
        <f t="shared" si="5"/>
        <v>206.36</v>
      </c>
      <c r="H29" s="19">
        <f t="shared" si="6"/>
        <v>1031.8</v>
      </c>
      <c r="I29" s="26"/>
    </row>
    <row r="30" s="1" customFormat="1" ht="18" customHeight="1" spans="1:9">
      <c r="A30" s="15">
        <v>27</v>
      </c>
      <c r="B30" s="22" t="s">
        <v>36</v>
      </c>
      <c r="C30" s="21">
        <v>49</v>
      </c>
      <c r="D30" s="21">
        <v>49</v>
      </c>
      <c r="E30" s="18">
        <f t="shared" si="4"/>
        <v>37730</v>
      </c>
      <c r="F30" s="19">
        <f t="shared" si="3"/>
        <v>2022.328</v>
      </c>
      <c r="G30" s="19">
        <f t="shared" si="5"/>
        <v>505.582</v>
      </c>
      <c r="H30" s="19">
        <f t="shared" si="6"/>
        <v>2527.91</v>
      </c>
      <c r="I30" s="26"/>
    </row>
    <row r="31" s="1" customFormat="1" ht="18" customHeight="1" spans="1:9">
      <c r="A31" s="15">
        <v>28</v>
      </c>
      <c r="B31" s="16" t="s">
        <v>37</v>
      </c>
      <c r="C31" s="21">
        <v>49</v>
      </c>
      <c r="D31" s="21">
        <v>49</v>
      </c>
      <c r="E31" s="18">
        <f t="shared" si="4"/>
        <v>37730</v>
      </c>
      <c r="F31" s="19">
        <f t="shared" si="3"/>
        <v>2022.328</v>
      </c>
      <c r="G31" s="19">
        <f t="shared" si="5"/>
        <v>505.582</v>
      </c>
      <c r="H31" s="19">
        <f t="shared" si="6"/>
        <v>2527.91</v>
      </c>
      <c r="I31" s="26"/>
    </row>
    <row r="32" s="1" customFormat="1" ht="18" customHeight="1" spans="1:9">
      <c r="A32" s="15">
        <v>29</v>
      </c>
      <c r="B32" s="22" t="s">
        <v>38</v>
      </c>
      <c r="C32" s="21">
        <v>49</v>
      </c>
      <c r="D32" s="21">
        <v>49</v>
      </c>
      <c r="E32" s="18">
        <f t="shared" si="4"/>
        <v>37730</v>
      </c>
      <c r="F32" s="19">
        <f t="shared" si="3"/>
        <v>2022.328</v>
      </c>
      <c r="G32" s="19">
        <f t="shared" si="5"/>
        <v>505.582</v>
      </c>
      <c r="H32" s="19">
        <f t="shared" si="6"/>
        <v>2527.91</v>
      </c>
      <c r="I32" s="26"/>
    </row>
    <row r="33" s="1" customFormat="1" ht="18" customHeight="1" spans="1:9">
      <c r="A33" s="15">
        <v>30</v>
      </c>
      <c r="B33" s="22" t="s">
        <v>39</v>
      </c>
      <c r="C33" s="21">
        <v>38</v>
      </c>
      <c r="D33" s="21">
        <v>38</v>
      </c>
      <c r="E33" s="18">
        <f t="shared" si="4"/>
        <v>29260</v>
      </c>
      <c r="F33" s="19">
        <f t="shared" si="3"/>
        <v>1568.336</v>
      </c>
      <c r="G33" s="19">
        <f t="shared" si="5"/>
        <v>392.084</v>
      </c>
      <c r="H33" s="19">
        <f t="shared" si="6"/>
        <v>1960.42</v>
      </c>
      <c r="I33" s="26"/>
    </row>
    <row r="34" s="1" customFormat="1" ht="18" customHeight="1" spans="1:9">
      <c r="A34" s="15">
        <v>31</v>
      </c>
      <c r="B34" s="23" t="s">
        <v>40</v>
      </c>
      <c r="C34" s="21">
        <v>36</v>
      </c>
      <c r="D34" s="21">
        <v>36</v>
      </c>
      <c r="E34" s="18">
        <f t="shared" si="4"/>
        <v>27720</v>
      </c>
      <c r="F34" s="19">
        <f t="shared" si="3"/>
        <v>1485.792</v>
      </c>
      <c r="G34" s="19">
        <f t="shared" si="5"/>
        <v>371.448</v>
      </c>
      <c r="H34" s="19">
        <f t="shared" si="6"/>
        <v>1857.24</v>
      </c>
      <c r="I34" s="26"/>
    </row>
    <row r="35" s="1" customFormat="1" ht="18" customHeight="1" spans="1:9">
      <c r="A35" s="15">
        <v>32</v>
      </c>
      <c r="B35" s="23" t="s">
        <v>41</v>
      </c>
      <c r="C35" s="21">
        <v>37</v>
      </c>
      <c r="D35" s="21">
        <v>37</v>
      </c>
      <c r="E35" s="18">
        <f t="shared" si="4"/>
        <v>28490</v>
      </c>
      <c r="F35" s="19">
        <f t="shared" si="3"/>
        <v>1527.064</v>
      </c>
      <c r="G35" s="19">
        <f t="shared" si="5"/>
        <v>381.766</v>
      </c>
      <c r="H35" s="19">
        <f t="shared" si="6"/>
        <v>1908.83</v>
      </c>
      <c r="I35" s="26"/>
    </row>
    <row r="36" s="1" customFormat="1" ht="18" customHeight="1" spans="1:9">
      <c r="A36" s="15">
        <v>33</v>
      </c>
      <c r="B36" s="23" t="s">
        <v>42</v>
      </c>
      <c r="C36" s="21">
        <v>49</v>
      </c>
      <c r="D36" s="21">
        <v>49</v>
      </c>
      <c r="E36" s="18">
        <f t="shared" si="4"/>
        <v>37730</v>
      </c>
      <c r="F36" s="19">
        <f t="shared" si="3"/>
        <v>2022.328</v>
      </c>
      <c r="G36" s="19">
        <f t="shared" si="5"/>
        <v>505.582</v>
      </c>
      <c r="H36" s="19">
        <f t="shared" si="6"/>
        <v>2527.91</v>
      </c>
      <c r="I36" s="26"/>
    </row>
    <row r="37" s="1" customFormat="1" ht="18" customHeight="1" spans="1:9">
      <c r="A37" s="15">
        <v>34</v>
      </c>
      <c r="B37" s="16" t="s">
        <v>43</v>
      </c>
      <c r="C37" s="20">
        <v>12</v>
      </c>
      <c r="D37" s="20">
        <v>12</v>
      </c>
      <c r="E37" s="18">
        <f t="shared" si="4"/>
        <v>9240</v>
      </c>
      <c r="F37" s="19">
        <f t="shared" si="3"/>
        <v>495.264</v>
      </c>
      <c r="G37" s="19">
        <f t="shared" si="5"/>
        <v>123.816</v>
      </c>
      <c r="H37" s="19">
        <f t="shared" si="6"/>
        <v>619.08</v>
      </c>
      <c r="I37" s="26"/>
    </row>
    <row r="38" s="1" customFormat="1" ht="18" customHeight="1" spans="1:9">
      <c r="A38" s="15">
        <v>35</v>
      </c>
      <c r="B38" s="16" t="s">
        <v>15</v>
      </c>
      <c r="C38" s="24">
        <v>30</v>
      </c>
      <c r="D38" s="24">
        <v>30</v>
      </c>
      <c r="E38" s="18">
        <f t="shared" si="4"/>
        <v>23100</v>
      </c>
      <c r="F38" s="19">
        <f t="shared" si="3"/>
        <v>1238.16</v>
      </c>
      <c r="G38" s="19">
        <f t="shared" si="5"/>
        <v>309.54</v>
      </c>
      <c r="H38" s="19">
        <f t="shared" si="6"/>
        <v>1547.7</v>
      </c>
      <c r="I38" s="26"/>
    </row>
    <row r="39" s="1" customFormat="1" ht="18" customHeight="1" spans="1:9">
      <c r="A39" s="15">
        <v>36</v>
      </c>
      <c r="B39" s="23" t="s">
        <v>17</v>
      </c>
      <c r="C39" s="25">
        <v>20</v>
      </c>
      <c r="D39" s="25">
        <v>20</v>
      </c>
      <c r="E39" s="18">
        <f t="shared" si="4"/>
        <v>15400</v>
      </c>
      <c r="F39" s="19">
        <f t="shared" si="3"/>
        <v>825.44</v>
      </c>
      <c r="G39" s="19">
        <f t="shared" si="5"/>
        <v>206.36</v>
      </c>
      <c r="H39" s="19">
        <f t="shared" si="6"/>
        <v>1031.8</v>
      </c>
      <c r="I39" s="26"/>
    </row>
    <row r="40" s="1" customFormat="1" ht="18" customHeight="1" spans="1:9">
      <c r="A40" s="15">
        <v>37</v>
      </c>
      <c r="B40" s="23" t="s">
        <v>44</v>
      </c>
      <c r="C40" s="25">
        <v>20</v>
      </c>
      <c r="D40" s="25">
        <v>20</v>
      </c>
      <c r="E40" s="18">
        <f t="shared" si="4"/>
        <v>15400</v>
      </c>
      <c r="F40" s="19">
        <f t="shared" si="3"/>
        <v>825.44</v>
      </c>
      <c r="G40" s="19">
        <f t="shared" si="5"/>
        <v>206.36</v>
      </c>
      <c r="H40" s="19">
        <f t="shared" si="6"/>
        <v>1031.8</v>
      </c>
      <c r="I40" s="26"/>
    </row>
    <row r="41" s="1" customFormat="1" ht="18" customHeight="1" spans="1:9">
      <c r="A41" s="15">
        <v>38</v>
      </c>
      <c r="B41" s="23" t="s">
        <v>45</v>
      </c>
      <c r="C41" s="25">
        <v>20</v>
      </c>
      <c r="D41" s="25">
        <v>20</v>
      </c>
      <c r="E41" s="18">
        <f t="shared" si="4"/>
        <v>15400</v>
      </c>
      <c r="F41" s="19">
        <f t="shared" si="3"/>
        <v>825.44</v>
      </c>
      <c r="G41" s="19">
        <f t="shared" si="5"/>
        <v>206.36</v>
      </c>
      <c r="H41" s="19">
        <f t="shared" si="6"/>
        <v>1031.8</v>
      </c>
      <c r="I41" s="26"/>
    </row>
    <row r="42" s="1" customFormat="1" ht="18" customHeight="1" spans="1:9">
      <c r="A42" s="15">
        <v>39</v>
      </c>
      <c r="B42" s="23" t="s">
        <v>46</v>
      </c>
      <c r="C42" s="25">
        <v>30</v>
      </c>
      <c r="D42" s="25">
        <v>30</v>
      </c>
      <c r="E42" s="18">
        <f t="shared" si="4"/>
        <v>23100</v>
      </c>
      <c r="F42" s="19">
        <f t="shared" si="3"/>
        <v>1238.16</v>
      </c>
      <c r="G42" s="19">
        <f t="shared" si="5"/>
        <v>309.54</v>
      </c>
      <c r="H42" s="19">
        <f t="shared" si="6"/>
        <v>1547.7</v>
      </c>
      <c r="I42" s="26"/>
    </row>
    <row r="43" s="1" customFormat="1" ht="18" customHeight="1" spans="1:9">
      <c r="A43" s="15">
        <v>40</v>
      </c>
      <c r="B43" s="23" t="s">
        <v>47</v>
      </c>
      <c r="C43" s="25">
        <v>20</v>
      </c>
      <c r="D43" s="25">
        <v>20</v>
      </c>
      <c r="E43" s="18">
        <f t="shared" si="4"/>
        <v>15400</v>
      </c>
      <c r="F43" s="19">
        <f t="shared" si="3"/>
        <v>825.44</v>
      </c>
      <c r="G43" s="19">
        <f t="shared" si="5"/>
        <v>206.36</v>
      </c>
      <c r="H43" s="19">
        <f t="shared" si="6"/>
        <v>1031.8</v>
      </c>
      <c r="I43" s="26"/>
    </row>
    <row r="44" s="1" customFormat="1" ht="18" customHeight="1" spans="1:9">
      <c r="A44" s="15">
        <v>41</v>
      </c>
      <c r="B44" s="23" t="s">
        <v>48</v>
      </c>
      <c r="C44" s="25">
        <v>30</v>
      </c>
      <c r="D44" s="25">
        <v>30</v>
      </c>
      <c r="E44" s="18">
        <f t="shared" si="4"/>
        <v>23100</v>
      </c>
      <c r="F44" s="19">
        <f t="shared" si="3"/>
        <v>1238.16</v>
      </c>
      <c r="G44" s="19">
        <f t="shared" si="5"/>
        <v>309.54</v>
      </c>
      <c r="H44" s="19">
        <f t="shared" si="6"/>
        <v>1547.7</v>
      </c>
      <c r="I44" s="26"/>
    </row>
    <row r="45" s="1" customFormat="1" ht="18" customHeight="1" spans="1:9">
      <c r="A45" s="15">
        <v>42</v>
      </c>
      <c r="B45" s="23" t="s">
        <v>49</v>
      </c>
      <c r="C45" s="25">
        <v>30</v>
      </c>
      <c r="D45" s="25">
        <v>30</v>
      </c>
      <c r="E45" s="18">
        <f t="shared" si="4"/>
        <v>23100</v>
      </c>
      <c r="F45" s="19">
        <f t="shared" si="3"/>
        <v>1238.16</v>
      </c>
      <c r="G45" s="19">
        <f t="shared" si="5"/>
        <v>309.54</v>
      </c>
      <c r="H45" s="19">
        <f t="shared" si="6"/>
        <v>1547.7</v>
      </c>
      <c r="I45" s="26"/>
    </row>
    <row r="46" s="1" customFormat="1" ht="18" customHeight="1" spans="1:9">
      <c r="A46" s="15">
        <v>43</v>
      </c>
      <c r="B46" s="23" t="s">
        <v>50</v>
      </c>
      <c r="C46" s="25">
        <v>30</v>
      </c>
      <c r="D46" s="25">
        <v>30</v>
      </c>
      <c r="E46" s="18">
        <f t="shared" si="4"/>
        <v>23100</v>
      </c>
      <c r="F46" s="19">
        <f t="shared" si="3"/>
        <v>1238.16</v>
      </c>
      <c r="G46" s="19">
        <f t="shared" si="5"/>
        <v>309.54</v>
      </c>
      <c r="H46" s="19">
        <f t="shared" si="6"/>
        <v>1547.7</v>
      </c>
      <c r="I46" s="26"/>
    </row>
    <row r="47" s="1" customFormat="1" ht="18" customHeight="1" spans="1:9">
      <c r="A47" s="15">
        <v>44</v>
      </c>
      <c r="B47" s="23" t="s">
        <v>51</v>
      </c>
      <c r="C47" s="25">
        <v>20</v>
      </c>
      <c r="D47" s="25">
        <v>20</v>
      </c>
      <c r="E47" s="18">
        <f t="shared" si="4"/>
        <v>15400</v>
      </c>
      <c r="F47" s="19">
        <f t="shared" si="3"/>
        <v>825.44</v>
      </c>
      <c r="G47" s="19">
        <f t="shared" si="5"/>
        <v>206.36</v>
      </c>
      <c r="H47" s="19">
        <f t="shared" si="6"/>
        <v>1031.8</v>
      </c>
      <c r="I47" s="26"/>
    </row>
    <row r="48" s="1" customFormat="1" ht="18" customHeight="1" spans="1:9">
      <c r="A48" s="15">
        <v>45</v>
      </c>
      <c r="B48" s="23" t="s">
        <v>52</v>
      </c>
      <c r="C48" s="25">
        <v>30</v>
      </c>
      <c r="D48" s="25">
        <v>30</v>
      </c>
      <c r="E48" s="18">
        <f t="shared" si="4"/>
        <v>23100</v>
      </c>
      <c r="F48" s="19">
        <f t="shared" si="3"/>
        <v>1238.16</v>
      </c>
      <c r="G48" s="19">
        <f t="shared" si="5"/>
        <v>309.54</v>
      </c>
      <c r="H48" s="19">
        <f t="shared" si="6"/>
        <v>1547.7</v>
      </c>
      <c r="I48" s="26"/>
    </row>
    <row r="49" s="1" customFormat="1" ht="18" customHeight="1" spans="1:9">
      <c r="A49" s="15">
        <v>46</v>
      </c>
      <c r="B49" s="23" t="s">
        <v>53</v>
      </c>
      <c r="C49" s="25">
        <v>30</v>
      </c>
      <c r="D49" s="25">
        <v>30</v>
      </c>
      <c r="E49" s="18">
        <f t="shared" si="4"/>
        <v>23100</v>
      </c>
      <c r="F49" s="19">
        <f t="shared" si="3"/>
        <v>1238.16</v>
      </c>
      <c r="G49" s="19">
        <f t="shared" si="5"/>
        <v>309.54</v>
      </c>
      <c r="H49" s="19">
        <f t="shared" si="6"/>
        <v>1547.7</v>
      </c>
      <c r="I49" s="26"/>
    </row>
    <row r="50" s="1" customFormat="1" ht="18" customHeight="1" spans="1:9">
      <c r="A50" s="15">
        <v>47</v>
      </c>
      <c r="B50" s="23" t="s">
        <v>54</v>
      </c>
      <c r="C50" s="25">
        <v>20</v>
      </c>
      <c r="D50" s="25">
        <v>20</v>
      </c>
      <c r="E50" s="18">
        <f t="shared" si="4"/>
        <v>15400</v>
      </c>
      <c r="F50" s="19">
        <f t="shared" si="3"/>
        <v>825.44</v>
      </c>
      <c r="G50" s="19">
        <f t="shared" si="5"/>
        <v>206.36</v>
      </c>
      <c r="H50" s="19">
        <f t="shared" si="6"/>
        <v>1031.8</v>
      </c>
      <c r="I50" s="26"/>
    </row>
    <row r="51" s="1" customFormat="1" ht="18" customHeight="1" spans="1:9">
      <c r="A51" s="15">
        <v>48</v>
      </c>
      <c r="B51" s="23" t="s">
        <v>55</v>
      </c>
      <c r="C51" s="25">
        <v>20</v>
      </c>
      <c r="D51" s="25">
        <v>20</v>
      </c>
      <c r="E51" s="18">
        <f t="shared" si="4"/>
        <v>15400</v>
      </c>
      <c r="F51" s="19">
        <f t="shared" si="3"/>
        <v>825.44</v>
      </c>
      <c r="G51" s="19">
        <f t="shared" si="5"/>
        <v>206.36</v>
      </c>
      <c r="H51" s="19">
        <f t="shared" si="6"/>
        <v>1031.8</v>
      </c>
      <c r="I51" s="26"/>
    </row>
    <row r="52" s="1" customFormat="1" ht="18" customHeight="1" spans="1:9">
      <c r="A52" s="15">
        <v>49</v>
      </c>
      <c r="B52" s="23" t="s">
        <v>56</v>
      </c>
      <c r="C52" s="25">
        <v>28</v>
      </c>
      <c r="D52" s="25">
        <v>28</v>
      </c>
      <c r="E52" s="18">
        <f t="shared" si="4"/>
        <v>21560</v>
      </c>
      <c r="F52" s="19">
        <f t="shared" si="3"/>
        <v>1155.616</v>
      </c>
      <c r="G52" s="19">
        <f t="shared" si="5"/>
        <v>288.904</v>
      </c>
      <c r="H52" s="19">
        <f t="shared" si="6"/>
        <v>1444.52</v>
      </c>
      <c r="I52" s="26"/>
    </row>
    <row r="53" s="1" customFormat="1" ht="18" customHeight="1" spans="1:9">
      <c r="A53" s="15">
        <v>50</v>
      </c>
      <c r="B53" s="23" t="s">
        <v>57</v>
      </c>
      <c r="C53" s="25">
        <v>20</v>
      </c>
      <c r="D53" s="25">
        <v>20</v>
      </c>
      <c r="E53" s="18">
        <f t="shared" si="4"/>
        <v>15400</v>
      </c>
      <c r="F53" s="19">
        <f t="shared" si="3"/>
        <v>825.44</v>
      </c>
      <c r="G53" s="19">
        <f t="shared" si="5"/>
        <v>206.36</v>
      </c>
      <c r="H53" s="19">
        <f t="shared" si="6"/>
        <v>1031.8</v>
      </c>
      <c r="I53" s="26"/>
    </row>
    <row r="54" s="1" customFormat="1" ht="18" customHeight="1" spans="1:9">
      <c r="A54" s="15">
        <v>51</v>
      </c>
      <c r="B54" s="23" t="s">
        <v>58</v>
      </c>
      <c r="C54" s="25">
        <v>35</v>
      </c>
      <c r="D54" s="25">
        <v>35</v>
      </c>
      <c r="E54" s="18">
        <f t="shared" si="4"/>
        <v>26950</v>
      </c>
      <c r="F54" s="19">
        <f t="shared" si="3"/>
        <v>1444.52</v>
      </c>
      <c r="G54" s="19">
        <f t="shared" si="5"/>
        <v>361.13</v>
      </c>
      <c r="H54" s="19">
        <f t="shared" si="6"/>
        <v>1805.65</v>
      </c>
      <c r="I54" s="26"/>
    </row>
    <row r="55" s="1" customFormat="1" ht="18" customHeight="1" spans="1:9">
      <c r="A55" s="15">
        <v>52</v>
      </c>
      <c r="B55" s="23" t="s">
        <v>59</v>
      </c>
      <c r="C55" s="25">
        <v>48</v>
      </c>
      <c r="D55" s="25">
        <v>48</v>
      </c>
      <c r="E55" s="18">
        <f t="shared" si="4"/>
        <v>36960</v>
      </c>
      <c r="F55" s="19">
        <f t="shared" si="3"/>
        <v>1981.056</v>
      </c>
      <c r="G55" s="19">
        <f t="shared" si="5"/>
        <v>495.264</v>
      </c>
      <c r="H55" s="19">
        <f t="shared" si="6"/>
        <v>2476.32</v>
      </c>
      <c r="I55" s="26"/>
    </row>
    <row r="56" s="1" customFormat="1" ht="18" customHeight="1" spans="1:9">
      <c r="A56" s="15">
        <v>53</v>
      </c>
      <c r="B56" s="23" t="s">
        <v>60</v>
      </c>
      <c r="C56" s="25">
        <v>47</v>
      </c>
      <c r="D56" s="25">
        <v>47</v>
      </c>
      <c r="E56" s="18">
        <f t="shared" si="4"/>
        <v>36190</v>
      </c>
      <c r="F56" s="19">
        <f t="shared" si="3"/>
        <v>1939.784</v>
      </c>
      <c r="G56" s="19">
        <f t="shared" si="5"/>
        <v>484.946</v>
      </c>
      <c r="H56" s="19">
        <f t="shared" si="6"/>
        <v>2424.73</v>
      </c>
      <c r="I56" s="26"/>
    </row>
    <row r="57" s="1" customFormat="1" ht="18" customHeight="1" spans="1:9">
      <c r="A57" s="15">
        <v>54</v>
      </c>
      <c r="B57" s="23" t="s">
        <v>61</v>
      </c>
      <c r="C57" s="25">
        <v>47</v>
      </c>
      <c r="D57" s="25">
        <v>47</v>
      </c>
      <c r="E57" s="18">
        <f t="shared" si="4"/>
        <v>36190</v>
      </c>
      <c r="F57" s="19">
        <f t="shared" si="3"/>
        <v>1939.784</v>
      </c>
      <c r="G57" s="19">
        <f t="shared" si="5"/>
        <v>484.946</v>
      </c>
      <c r="H57" s="19">
        <f t="shared" si="6"/>
        <v>2424.73</v>
      </c>
      <c r="I57" s="26"/>
    </row>
    <row r="58" s="1" customFormat="1" ht="18" customHeight="1" spans="1:9">
      <c r="A58" s="15">
        <v>55</v>
      </c>
      <c r="B58" s="23" t="s">
        <v>62</v>
      </c>
      <c r="C58" s="25">
        <v>27</v>
      </c>
      <c r="D58" s="25">
        <v>27</v>
      </c>
      <c r="E58" s="18">
        <f t="shared" si="4"/>
        <v>20790</v>
      </c>
      <c r="F58" s="19">
        <f t="shared" si="3"/>
        <v>1114.344</v>
      </c>
      <c r="G58" s="19">
        <f t="shared" si="5"/>
        <v>278.586</v>
      </c>
      <c r="H58" s="19">
        <f t="shared" si="6"/>
        <v>1392.93</v>
      </c>
      <c r="I58" s="26"/>
    </row>
    <row r="59" s="1" customFormat="1" ht="18" customHeight="1" spans="1:9">
      <c r="A59" s="15">
        <v>56</v>
      </c>
      <c r="B59" s="23" t="s">
        <v>63</v>
      </c>
      <c r="C59" s="25">
        <v>27</v>
      </c>
      <c r="D59" s="25">
        <v>27</v>
      </c>
      <c r="E59" s="18">
        <f t="shared" si="4"/>
        <v>20790</v>
      </c>
      <c r="F59" s="19">
        <f t="shared" si="3"/>
        <v>1114.344</v>
      </c>
      <c r="G59" s="19">
        <f t="shared" si="5"/>
        <v>278.586</v>
      </c>
      <c r="H59" s="19">
        <f t="shared" si="6"/>
        <v>1392.93</v>
      </c>
      <c r="I59" s="26"/>
    </row>
    <row r="60" s="1" customFormat="1" ht="18" customHeight="1" spans="1:9">
      <c r="A60" s="15">
        <v>57</v>
      </c>
      <c r="B60" s="23" t="s">
        <v>64</v>
      </c>
      <c r="C60" s="25">
        <v>40</v>
      </c>
      <c r="D60" s="25">
        <v>40</v>
      </c>
      <c r="E60" s="18">
        <f t="shared" si="4"/>
        <v>30800</v>
      </c>
      <c r="F60" s="19">
        <f t="shared" si="3"/>
        <v>1650.88</v>
      </c>
      <c r="G60" s="19">
        <f t="shared" si="5"/>
        <v>412.72</v>
      </c>
      <c r="H60" s="19">
        <f t="shared" si="6"/>
        <v>2063.6</v>
      </c>
      <c r="I60" s="26"/>
    </row>
    <row r="61" s="1" customFormat="1" ht="18" customHeight="1" spans="1:9">
      <c r="A61" s="15">
        <v>58</v>
      </c>
      <c r="B61" s="23" t="s">
        <v>65</v>
      </c>
      <c r="C61" s="25">
        <v>27</v>
      </c>
      <c r="D61" s="25">
        <v>27</v>
      </c>
      <c r="E61" s="18">
        <f t="shared" si="4"/>
        <v>20790</v>
      </c>
      <c r="F61" s="19">
        <f t="shared" si="3"/>
        <v>1114.344</v>
      </c>
      <c r="G61" s="19">
        <f t="shared" si="5"/>
        <v>278.586</v>
      </c>
      <c r="H61" s="19">
        <f t="shared" si="6"/>
        <v>1392.93</v>
      </c>
      <c r="I61" s="26"/>
    </row>
    <row r="62" s="1" customFormat="1" ht="18" customHeight="1" spans="1:9">
      <c r="A62" s="15">
        <v>59</v>
      </c>
      <c r="B62" s="23" t="s">
        <v>66</v>
      </c>
      <c r="C62" s="25">
        <v>48</v>
      </c>
      <c r="D62" s="25">
        <v>48</v>
      </c>
      <c r="E62" s="18">
        <f t="shared" si="4"/>
        <v>36960</v>
      </c>
      <c r="F62" s="19">
        <f t="shared" si="3"/>
        <v>1981.056</v>
      </c>
      <c r="G62" s="19">
        <f t="shared" si="5"/>
        <v>495.264</v>
      </c>
      <c r="H62" s="19">
        <f t="shared" si="6"/>
        <v>2476.32</v>
      </c>
      <c r="I62" s="26"/>
    </row>
    <row r="63" s="1" customFormat="1" ht="18" customHeight="1" spans="1:9">
      <c r="A63" s="15">
        <v>60</v>
      </c>
      <c r="B63" s="23" t="s">
        <v>60</v>
      </c>
      <c r="C63" s="25">
        <v>30</v>
      </c>
      <c r="D63" s="25">
        <v>30</v>
      </c>
      <c r="E63" s="18">
        <f t="shared" si="4"/>
        <v>23100</v>
      </c>
      <c r="F63" s="19">
        <f t="shared" si="3"/>
        <v>1238.16</v>
      </c>
      <c r="G63" s="19">
        <f t="shared" si="5"/>
        <v>309.54</v>
      </c>
      <c r="H63" s="19">
        <f t="shared" si="6"/>
        <v>1547.7</v>
      </c>
      <c r="I63" s="26"/>
    </row>
    <row r="64" s="1" customFormat="1" ht="18" customHeight="1" spans="1:9">
      <c r="A64" s="15">
        <v>61</v>
      </c>
      <c r="B64" s="23" t="s">
        <v>45</v>
      </c>
      <c r="C64" s="25">
        <v>30</v>
      </c>
      <c r="D64" s="25">
        <v>30</v>
      </c>
      <c r="E64" s="18">
        <f t="shared" si="4"/>
        <v>23100</v>
      </c>
      <c r="F64" s="19">
        <f t="shared" si="3"/>
        <v>1238.16</v>
      </c>
      <c r="G64" s="19">
        <f t="shared" si="5"/>
        <v>309.54</v>
      </c>
      <c r="H64" s="19">
        <f t="shared" si="6"/>
        <v>1547.7</v>
      </c>
      <c r="I64" s="26"/>
    </row>
    <row r="65" s="1" customFormat="1" ht="18" customHeight="1" spans="1:9">
      <c r="A65" s="15">
        <v>62</v>
      </c>
      <c r="B65" s="23" t="s">
        <v>67</v>
      </c>
      <c r="C65" s="25">
        <v>32</v>
      </c>
      <c r="D65" s="25">
        <v>32</v>
      </c>
      <c r="E65" s="18">
        <f t="shared" si="4"/>
        <v>24640</v>
      </c>
      <c r="F65" s="19">
        <f t="shared" si="3"/>
        <v>1320.704</v>
      </c>
      <c r="G65" s="19">
        <f t="shared" si="5"/>
        <v>330.176</v>
      </c>
      <c r="H65" s="19">
        <f t="shared" si="6"/>
        <v>1650.88</v>
      </c>
      <c r="I65" s="26"/>
    </row>
    <row r="66" s="1" customFormat="1" ht="18" customHeight="1" spans="1:9">
      <c r="A66" s="15">
        <v>63</v>
      </c>
      <c r="B66" s="23" t="s">
        <v>68</v>
      </c>
      <c r="C66" s="25">
        <v>40</v>
      </c>
      <c r="D66" s="25">
        <v>40</v>
      </c>
      <c r="E66" s="18">
        <f t="shared" si="4"/>
        <v>30800</v>
      </c>
      <c r="F66" s="19">
        <f t="shared" si="3"/>
        <v>1650.88</v>
      </c>
      <c r="G66" s="19">
        <f t="shared" si="5"/>
        <v>412.72</v>
      </c>
      <c r="H66" s="19">
        <f t="shared" si="6"/>
        <v>2063.6</v>
      </c>
      <c r="I66" s="26"/>
    </row>
    <row r="67" s="1" customFormat="1" ht="18" customHeight="1" spans="1:9">
      <c r="A67" s="15">
        <v>64</v>
      </c>
      <c r="B67" s="23" t="s">
        <v>69</v>
      </c>
      <c r="C67" s="25">
        <v>48</v>
      </c>
      <c r="D67" s="25">
        <v>48</v>
      </c>
      <c r="E67" s="18">
        <f t="shared" si="4"/>
        <v>36960</v>
      </c>
      <c r="F67" s="19">
        <f t="shared" si="3"/>
        <v>1981.056</v>
      </c>
      <c r="G67" s="19">
        <f t="shared" si="5"/>
        <v>495.264</v>
      </c>
      <c r="H67" s="19">
        <f t="shared" si="6"/>
        <v>2476.32</v>
      </c>
      <c r="I67" s="26"/>
    </row>
    <row r="68" s="1" customFormat="1" ht="18" customHeight="1" spans="1:9">
      <c r="A68" s="15">
        <v>65</v>
      </c>
      <c r="B68" s="23" t="s">
        <v>60</v>
      </c>
      <c r="C68" s="25">
        <v>20</v>
      </c>
      <c r="D68" s="25">
        <v>20</v>
      </c>
      <c r="E68" s="18">
        <f t="shared" si="4"/>
        <v>15400</v>
      </c>
      <c r="F68" s="19">
        <f t="shared" si="3"/>
        <v>825.44</v>
      </c>
      <c r="G68" s="19">
        <f t="shared" si="5"/>
        <v>206.36</v>
      </c>
      <c r="H68" s="19">
        <f t="shared" si="6"/>
        <v>1031.8</v>
      </c>
      <c r="I68" s="26"/>
    </row>
    <row r="69" s="1" customFormat="1" ht="18" customHeight="1" spans="1:9">
      <c r="A69" s="15">
        <v>66</v>
      </c>
      <c r="B69" s="23" t="s">
        <v>70</v>
      </c>
      <c r="C69" s="25">
        <v>20</v>
      </c>
      <c r="D69" s="25">
        <v>20</v>
      </c>
      <c r="E69" s="18">
        <f t="shared" si="4"/>
        <v>15400</v>
      </c>
      <c r="F69" s="19">
        <f t="shared" ref="F69:F132" si="7">H69*80%</f>
        <v>825.44</v>
      </c>
      <c r="G69" s="19">
        <f t="shared" si="5"/>
        <v>206.36</v>
      </c>
      <c r="H69" s="19">
        <f t="shared" si="6"/>
        <v>1031.8</v>
      </c>
      <c r="I69" s="26"/>
    </row>
    <row r="70" s="1" customFormat="1" ht="18" customHeight="1" spans="1:9">
      <c r="A70" s="15">
        <v>67</v>
      </c>
      <c r="B70" s="23" t="s">
        <v>71</v>
      </c>
      <c r="C70" s="25">
        <v>30</v>
      </c>
      <c r="D70" s="25">
        <v>30</v>
      </c>
      <c r="E70" s="18">
        <f t="shared" si="4"/>
        <v>23100</v>
      </c>
      <c r="F70" s="19">
        <f t="shared" si="7"/>
        <v>1238.16</v>
      </c>
      <c r="G70" s="19">
        <f t="shared" si="5"/>
        <v>309.54</v>
      </c>
      <c r="H70" s="19">
        <f t="shared" si="6"/>
        <v>1547.7</v>
      </c>
      <c r="I70" s="26"/>
    </row>
    <row r="71" s="1" customFormat="1" ht="18" customHeight="1" spans="1:9">
      <c r="A71" s="15">
        <v>68</v>
      </c>
      <c r="B71" s="16" t="s">
        <v>72</v>
      </c>
      <c r="C71" s="25">
        <v>20</v>
      </c>
      <c r="D71" s="25">
        <v>20</v>
      </c>
      <c r="E71" s="18">
        <f t="shared" si="4"/>
        <v>15400</v>
      </c>
      <c r="F71" s="19">
        <f t="shared" si="7"/>
        <v>825.44</v>
      </c>
      <c r="G71" s="19">
        <f t="shared" si="5"/>
        <v>206.36</v>
      </c>
      <c r="H71" s="19">
        <f t="shared" si="6"/>
        <v>1031.8</v>
      </c>
      <c r="I71" s="26"/>
    </row>
    <row r="72" s="1" customFormat="1" ht="18" customHeight="1" spans="1:9">
      <c r="A72" s="15">
        <v>69</v>
      </c>
      <c r="B72" s="16" t="s">
        <v>73</v>
      </c>
      <c r="C72" s="25">
        <v>20</v>
      </c>
      <c r="D72" s="25">
        <v>20</v>
      </c>
      <c r="E72" s="18">
        <f t="shared" si="4"/>
        <v>15400</v>
      </c>
      <c r="F72" s="19">
        <f t="shared" si="7"/>
        <v>825.44</v>
      </c>
      <c r="G72" s="19">
        <f t="shared" si="5"/>
        <v>206.36</v>
      </c>
      <c r="H72" s="19">
        <f t="shared" si="6"/>
        <v>1031.8</v>
      </c>
      <c r="I72" s="26"/>
    </row>
    <row r="73" s="1" customFormat="1" ht="18" customHeight="1" spans="1:9">
      <c r="A73" s="15">
        <v>70</v>
      </c>
      <c r="B73" s="16" t="s">
        <v>74</v>
      </c>
      <c r="C73" s="25">
        <v>30</v>
      </c>
      <c r="D73" s="25">
        <v>30</v>
      </c>
      <c r="E73" s="18">
        <f t="shared" si="4"/>
        <v>23100</v>
      </c>
      <c r="F73" s="19">
        <f t="shared" si="7"/>
        <v>1238.16</v>
      </c>
      <c r="G73" s="19">
        <f t="shared" si="5"/>
        <v>309.54</v>
      </c>
      <c r="H73" s="19">
        <f t="shared" si="6"/>
        <v>1547.7</v>
      </c>
      <c r="I73" s="26"/>
    </row>
    <row r="74" s="1" customFormat="1" ht="18" customHeight="1" spans="1:9">
      <c r="A74" s="15">
        <v>71</v>
      </c>
      <c r="B74" s="16" t="s">
        <v>75</v>
      </c>
      <c r="C74" s="25">
        <v>30</v>
      </c>
      <c r="D74" s="25">
        <v>30</v>
      </c>
      <c r="E74" s="18">
        <f t="shared" si="4"/>
        <v>23100</v>
      </c>
      <c r="F74" s="19">
        <f t="shared" si="7"/>
        <v>1238.16</v>
      </c>
      <c r="G74" s="19">
        <f t="shared" si="5"/>
        <v>309.54</v>
      </c>
      <c r="H74" s="19">
        <f t="shared" si="6"/>
        <v>1547.7</v>
      </c>
      <c r="I74" s="26"/>
    </row>
    <row r="75" s="1" customFormat="1" ht="18" customHeight="1" spans="1:9">
      <c r="A75" s="15">
        <v>72</v>
      </c>
      <c r="B75" s="16" t="s">
        <v>76</v>
      </c>
      <c r="C75" s="25">
        <v>20</v>
      </c>
      <c r="D75" s="25">
        <v>20</v>
      </c>
      <c r="E75" s="18">
        <f t="shared" si="4"/>
        <v>15400</v>
      </c>
      <c r="F75" s="19">
        <f t="shared" si="7"/>
        <v>825.44</v>
      </c>
      <c r="G75" s="19">
        <f t="shared" si="5"/>
        <v>206.36</v>
      </c>
      <c r="H75" s="19">
        <f t="shared" si="6"/>
        <v>1031.8</v>
      </c>
      <c r="I75" s="26"/>
    </row>
    <row r="76" s="1" customFormat="1" ht="18" customHeight="1" spans="1:9">
      <c r="A76" s="15">
        <v>73</v>
      </c>
      <c r="B76" s="16" t="s">
        <v>77</v>
      </c>
      <c r="C76" s="25">
        <v>40</v>
      </c>
      <c r="D76" s="25">
        <v>40</v>
      </c>
      <c r="E76" s="18">
        <f t="shared" si="4"/>
        <v>30800</v>
      </c>
      <c r="F76" s="19">
        <f t="shared" si="7"/>
        <v>1650.88</v>
      </c>
      <c r="G76" s="19">
        <f t="shared" si="5"/>
        <v>412.72</v>
      </c>
      <c r="H76" s="19">
        <f t="shared" si="6"/>
        <v>2063.6</v>
      </c>
      <c r="I76" s="26"/>
    </row>
    <row r="77" s="1" customFormat="1" ht="18" customHeight="1" spans="1:9">
      <c r="A77" s="15">
        <v>74</v>
      </c>
      <c r="B77" s="23" t="s">
        <v>78</v>
      </c>
      <c r="C77" s="25">
        <v>16</v>
      </c>
      <c r="D77" s="25">
        <v>16</v>
      </c>
      <c r="E77" s="18">
        <f t="shared" si="4"/>
        <v>12320</v>
      </c>
      <c r="F77" s="19">
        <f t="shared" si="7"/>
        <v>660.352</v>
      </c>
      <c r="G77" s="19">
        <f t="shared" si="5"/>
        <v>165.088</v>
      </c>
      <c r="H77" s="19">
        <f t="shared" si="6"/>
        <v>825.44</v>
      </c>
      <c r="I77" s="26"/>
    </row>
    <row r="78" s="1" customFormat="1" ht="18" customHeight="1" spans="1:9">
      <c r="A78" s="15">
        <v>75</v>
      </c>
      <c r="B78" s="23" t="s">
        <v>79</v>
      </c>
      <c r="C78" s="25">
        <v>20</v>
      </c>
      <c r="D78" s="25">
        <v>20</v>
      </c>
      <c r="E78" s="18">
        <f t="shared" si="4"/>
        <v>15400</v>
      </c>
      <c r="F78" s="19">
        <f t="shared" si="7"/>
        <v>825.44</v>
      </c>
      <c r="G78" s="19">
        <f t="shared" si="5"/>
        <v>206.36</v>
      </c>
      <c r="H78" s="19">
        <f t="shared" si="6"/>
        <v>1031.8</v>
      </c>
      <c r="I78" s="26"/>
    </row>
    <row r="79" s="1" customFormat="1" ht="18" customHeight="1" spans="1:9">
      <c r="A79" s="15">
        <v>76</v>
      </c>
      <c r="B79" s="23" t="s">
        <v>80</v>
      </c>
      <c r="C79" s="25">
        <v>30</v>
      </c>
      <c r="D79" s="25">
        <v>30</v>
      </c>
      <c r="E79" s="18">
        <f t="shared" si="4"/>
        <v>23100</v>
      </c>
      <c r="F79" s="19">
        <f t="shared" si="7"/>
        <v>1238.16</v>
      </c>
      <c r="G79" s="19">
        <f t="shared" si="5"/>
        <v>309.54</v>
      </c>
      <c r="H79" s="19">
        <f t="shared" si="6"/>
        <v>1547.7</v>
      </c>
      <c r="I79" s="26"/>
    </row>
    <row r="80" s="1" customFormat="1" ht="18" customHeight="1" spans="1:9">
      <c r="A80" s="15">
        <v>77</v>
      </c>
      <c r="B80" s="23" t="s">
        <v>81</v>
      </c>
      <c r="C80" s="25">
        <v>30</v>
      </c>
      <c r="D80" s="25">
        <v>30</v>
      </c>
      <c r="E80" s="18">
        <f t="shared" si="4"/>
        <v>23100</v>
      </c>
      <c r="F80" s="19">
        <f t="shared" si="7"/>
        <v>1238.16</v>
      </c>
      <c r="G80" s="19">
        <f t="shared" si="5"/>
        <v>309.54</v>
      </c>
      <c r="H80" s="19">
        <f t="shared" si="6"/>
        <v>1547.7</v>
      </c>
      <c r="I80" s="26"/>
    </row>
    <row r="81" s="1" customFormat="1" ht="18" customHeight="1" spans="1:9">
      <c r="A81" s="15">
        <v>78</v>
      </c>
      <c r="B81" s="23" t="s">
        <v>82</v>
      </c>
      <c r="C81" s="25">
        <v>24</v>
      </c>
      <c r="D81" s="25">
        <v>24</v>
      </c>
      <c r="E81" s="18">
        <f t="shared" si="4"/>
        <v>18480</v>
      </c>
      <c r="F81" s="19">
        <f t="shared" si="7"/>
        <v>990.528</v>
      </c>
      <c r="G81" s="19">
        <f t="shared" si="5"/>
        <v>247.632</v>
      </c>
      <c r="H81" s="19">
        <f t="shared" si="6"/>
        <v>1238.16</v>
      </c>
      <c r="I81" s="26"/>
    </row>
    <row r="82" s="1" customFormat="1" ht="18" customHeight="1" spans="1:9">
      <c r="A82" s="15">
        <v>79</v>
      </c>
      <c r="B82" s="23" t="s">
        <v>83</v>
      </c>
      <c r="C82" s="25">
        <v>19</v>
      </c>
      <c r="D82" s="25">
        <v>19</v>
      </c>
      <c r="E82" s="18">
        <f t="shared" si="4"/>
        <v>14630</v>
      </c>
      <c r="F82" s="19">
        <f t="shared" si="7"/>
        <v>784.168</v>
      </c>
      <c r="G82" s="19">
        <f t="shared" si="5"/>
        <v>196.042</v>
      </c>
      <c r="H82" s="19">
        <f t="shared" si="6"/>
        <v>980.21</v>
      </c>
      <c r="I82" s="26"/>
    </row>
    <row r="83" s="1" customFormat="1" ht="18" customHeight="1" spans="1:9">
      <c r="A83" s="15">
        <v>80</v>
      </c>
      <c r="B83" s="23" t="s">
        <v>84</v>
      </c>
      <c r="C83" s="25">
        <v>20</v>
      </c>
      <c r="D83" s="25">
        <v>20</v>
      </c>
      <c r="E83" s="18">
        <f t="shared" si="4"/>
        <v>15400</v>
      </c>
      <c r="F83" s="19">
        <f t="shared" si="7"/>
        <v>825.44</v>
      </c>
      <c r="G83" s="19">
        <f t="shared" si="5"/>
        <v>206.36</v>
      </c>
      <c r="H83" s="19">
        <f t="shared" si="6"/>
        <v>1031.8</v>
      </c>
      <c r="I83" s="26"/>
    </row>
    <row r="84" s="1" customFormat="1" ht="18" customHeight="1" spans="1:9">
      <c r="A84" s="15">
        <v>81</v>
      </c>
      <c r="B84" s="23" t="s">
        <v>85</v>
      </c>
      <c r="C84" s="25">
        <v>20</v>
      </c>
      <c r="D84" s="25">
        <v>20</v>
      </c>
      <c r="E84" s="18">
        <f t="shared" si="4"/>
        <v>15400</v>
      </c>
      <c r="F84" s="19">
        <f t="shared" si="7"/>
        <v>825.44</v>
      </c>
      <c r="G84" s="19">
        <f t="shared" si="5"/>
        <v>206.36</v>
      </c>
      <c r="H84" s="19">
        <f t="shared" si="6"/>
        <v>1031.8</v>
      </c>
      <c r="I84" s="26"/>
    </row>
    <row r="85" s="1" customFormat="1" ht="18" customHeight="1" spans="1:9">
      <c r="A85" s="15">
        <v>82</v>
      </c>
      <c r="B85" s="23" t="s">
        <v>86</v>
      </c>
      <c r="C85" s="25">
        <v>16</v>
      </c>
      <c r="D85" s="25">
        <v>16</v>
      </c>
      <c r="E85" s="18">
        <f t="shared" si="4"/>
        <v>12320</v>
      </c>
      <c r="F85" s="19">
        <f t="shared" si="7"/>
        <v>660.352</v>
      </c>
      <c r="G85" s="19">
        <f t="shared" si="5"/>
        <v>165.088</v>
      </c>
      <c r="H85" s="19">
        <f t="shared" si="6"/>
        <v>825.44</v>
      </c>
      <c r="I85" s="26"/>
    </row>
    <row r="86" s="1" customFormat="1" ht="18" customHeight="1" spans="1:9">
      <c r="A86" s="15">
        <v>83</v>
      </c>
      <c r="B86" s="23" t="s">
        <v>87</v>
      </c>
      <c r="C86" s="25">
        <v>30</v>
      </c>
      <c r="D86" s="25">
        <v>30</v>
      </c>
      <c r="E86" s="18">
        <f t="shared" si="4"/>
        <v>23100</v>
      </c>
      <c r="F86" s="19">
        <f t="shared" si="7"/>
        <v>1238.16</v>
      </c>
      <c r="G86" s="19">
        <f t="shared" si="5"/>
        <v>309.54</v>
      </c>
      <c r="H86" s="19">
        <f t="shared" si="6"/>
        <v>1547.7</v>
      </c>
      <c r="I86" s="26"/>
    </row>
    <row r="87" s="1" customFormat="1" ht="18" customHeight="1" spans="1:9">
      <c r="A87" s="15">
        <v>84</v>
      </c>
      <c r="B87" s="23" t="s">
        <v>17</v>
      </c>
      <c r="C87" s="25">
        <v>14</v>
      </c>
      <c r="D87" s="25">
        <v>14</v>
      </c>
      <c r="E87" s="18">
        <f t="shared" si="4"/>
        <v>10780</v>
      </c>
      <c r="F87" s="19">
        <f t="shared" si="7"/>
        <v>577.808</v>
      </c>
      <c r="G87" s="19">
        <f t="shared" si="5"/>
        <v>144.452</v>
      </c>
      <c r="H87" s="19">
        <f t="shared" si="6"/>
        <v>722.26</v>
      </c>
      <c r="I87" s="26"/>
    </row>
    <row r="88" s="1" customFormat="1" ht="18" customHeight="1" spans="1:9">
      <c r="A88" s="15">
        <v>85</v>
      </c>
      <c r="B88" s="23" t="s">
        <v>88</v>
      </c>
      <c r="C88" s="25">
        <v>17</v>
      </c>
      <c r="D88" s="25">
        <v>17</v>
      </c>
      <c r="E88" s="18">
        <f t="shared" ref="E88:E151" si="8">D88*770</f>
        <v>13090</v>
      </c>
      <c r="F88" s="19">
        <f t="shared" si="7"/>
        <v>701.624</v>
      </c>
      <c r="G88" s="19">
        <f t="shared" ref="G88:G151" si="9">H88*20%</f>
        <v>175.406</v>
      </c>
      <c r="H88" s="19">
        <f t="shared" ref="H88:H151" si="10">D88*51.59</f>
        <v>877.03</v>
      </c>
      <c r="I88" s="26"/>
    </row>
    <row r="89" s="1" customFormat="1" ht="18" customHeight="1" spans="1:9">
      <c r="A89" s="15">
        <v>86</v>
      </c>
      <c r="B89" s="23" t="s">
        <v>89</v>
      </c>
      <c r="C89" s="25">
        <v>49</v>
      </c>
      <c r="D89" s="25">
        <v>49</v>
      </c>
      <c r="E89" s="18">
        <f t="shared" si="8"/>
        <v>37730</v>
      </c>
      <c r="F89" s="19">
        <f t="shared" si="7"/>
        <v>2022.328</v>
      </c>
      <c r="G89" s="19">
        <f t="shared" si="9"/>
        <v>505.582</v>
      </c>
      <c r="H89" s="19">
        <f t="shared" si="10"/>
        <v>2527.91</v>
      </c>
      <c r="I89" s="26"/>
    </row>
    <row r="90" s="1" customFormat="1" ht="18" customHeight="1" spans="1:9">
      <c r="A90" s="15">
        <v>87</v>
      </c>
      <c r="B90" s="23" t="s">
        <v>90</v>
      </c>
      <c r="C90" s="25">
        <v>20</v>
      </c>
      <c r="D90" s="25">
        <v>20</v>
      </c>
      <c r="E90" s="18">
        <f t="shared" si="8"/>
        <v>15400</v>
      </c>
      <c r="F90" s="19">
        <f t="shared" si="7"/>
        <v>825.44</v>
      </c>
      <c r="G90" s="19">
        <f t="shared" si="9"/>
        <v>206.36</v>
      </c>
      <c r="H90" s="19">
        <f t="shared" si="10"/>
        <v>1031.8</v>
      </c>
      <c r="I90" s="26"/>
    </row>
    <row r="91" s="1" customFormat="1" ht="18" customHeight="1" spans="1:9">
      <c r="A91" s="15">
        <v>88</v>
      </c>
      <c r="B91" s="23" t="s">
        <v>91</v>
      </c>
      <c r="C91" s="25">
        <v>10</v>
      </c>
      <c r="D91" s="25">
        <v>10</v>
      </c>
      <c r="E91" s="18">
        <f t="shared" si="8"/>
        <v>7700</v>
      </c>
      <c r="F91" s="19">
        <f t="shared" si="7"/>
        <v>412.72</v>
      </c>
      <c r="G91" s="19">
        <f t="shared" si="9"/>
        <v>103.18</v>
      </c>
      <c r="H91" s="19">
        <f t="shared" si="10"/>
        <v>515.9</v>
      </c>
      <c r="I91" s="26"/>
    </row>
    <row r="92" s="1" customFormat="1" ht="18" customHeight="1" spans="1:9">
      <c r="A92" s="15">
        <v>89</v>
      </c>
      <c r="B92" s="23" t="s">
        <v>92</v>
      </c>
      <c r="C92" s="25">
        <v>7</v>
      </c>
      <c r="D92" s="25">
        <v>7</v>
      </c>
      <c r="E92" s="18">
        <f t="shared" si="8"/>
        <v>5390</v>
      </c>
      <c r="F92" s="19">
        <f t="shared" si="7"/>
        <v>288.904</v>
      </c>
      <c r="G92" s="19">
        <f t="shared" si="9"/>
        <v>72.226</v>
      </c>
      <c r="H92" s="19">
        <f t="shared" si="10"/>
        <v>361.13</v>
      </c>
      <c r="I92" s="26"/>
    </row>
    <row r="93" s="1" customFormat="1" ht="18" customHeight="1" spans="1:9">
      <c r="A93" s="15">
        <v>90</v>
      </c>
      <c r="B93" s="23" t="s">
        <v>93</v>
      </c>
      <c r="C93" s="25">
        <v>15</v>
      </c>
      <c r="D93" s="25">
        <v>15</v>
      </c>
      <c r="E93" s="18">
        <f t="shared" si="8"/>
        <v>11550</v>
      </c>
      <c r="F93" s="19">
        <f t="shared" si="7"/>
        <v>619.08</v>
      </c>
      <c r="G93" s="19">
        <f t="shared" si="9"/>
        <v>154.77</v>
      </c>
      <c r="H93" s="19">
        <f t="shared" si="10"/>
        <v>773.85</v>
      </c>
      <c r="I93" s="26"/>
    </row>
    <row r="94" s="1" customFormat="1" ht="18" customHeight="1" spans="1:9">
      <c r="A94" s="15">
        <v>91</v>
      </c>
      <c r="B94" s="23" t="s">
        <v>94</v>
      </c>
      <c r="C94" s="25">
        <v>13</v>
      </c>
      <c r="D94" s="25">
        <v>13</v>
      </c>
      <c r="E94" s="18">
        <f t="shared" si="8"/>
        <v>10010</v>
      </c>
      <c r="F94" s="19">
        <f t="shared" si="7"/>
        <v>536.536</v>
      </c>
      <c r="G94" s="19">
        <f t="shared" si="9"/>
        <v>134.134</v>
      </c>
      <c r="H94" s="19">
        <f t="shared" si="10"/>
        <v>670.67</v>
      </c>
      <c r="I94" s="26"/>
    </row>
    <row r="95" s="1" customFormat="1" ht="18" customHeight="1" spans="1:9">
      <c r="A95" s="15">
        <v>92</v>
      </c>
      <c r="B95" s="23" t="s">
        <v>95</v>
      </c>
      <c r="C95" s="25">
        <v>49</v>
      </c>
      <c r="D95" s="25">
        <v>49</v>
      </c>
      <c r="E95" s="18">
        <f t="shared" si="8"/>
        <v>37730</v>
      </c>
      <c r="F95" s="19">
        <f t="shared" si="7"/>
        <v>2022.328</v>
      </c>
      <c r="G95" s="19">
        <f t="shared" si="9"/>
        <v>505.582</v>
      </c>
      <c r="H95" s="19">
        <f t="shared" si="10"/>
        <v>2527.91</v>
      </c>
      <c r="I95" s="26"/>
    </row>
    <row r="96" s="1" customFormat="1" ht="18" customHeight="1" spans="1:9">
      <c r="A96" s="15">
        <v>93</v>
      </c>
      <c r="B96" s="23" t="s">
        <v>96</v>
      </c>
      <c r="C96" s="25">
        <v>10</v>
      </c>
      <c r="D96" s="25">
        <v>10</v>
      </c>
      <c r="E96" s="18">
        <f t="shared" si="8"/>
        <v>7700</v>
      </c>
      <c r="F96" s="19">
        <f t="shared" si="7"/>
        <v>412.72</v>
      </c>
      <c r="G96" s="19">
        <f t="shared" si="9"/>
        <v>103.18</v>
      </c>
      <c r="H96" s="19">
        <f t="shared" si="10"/>
        <v>515.9</v>
      </c>
      <c r="I96" s="26"/>
    </row>
    <row r="97" s="1" customFormat="1" ht="18" customHeight="1" spans="1:9">
      <c r="A97" s="15">
        <v>94</v>
      </c>
      <c r="B97" s="23" t="s">
        <v>97</v>
      </c>
      <c r="C97" s="25">
        <v>15</v>
      </c>
      <c r="D97" s="25">
        <v>15</v>
      </c>
      <c r="E97" s="18">
        <f t="shared" si="8"/>
        <v>11550</v>
      </c>
      <c r="F97" s="19">
        <f t="shared" si="7"/>
        <v>619.08</v>
      </c>
      <c r="G97" s="19">
        <f t="shared" si="9"/>
        <v>154.77</v>
      </c>
      <c r="H97" s="19">
        <f t="shared" si="10"/>
        <v>773.85</v>
      </c>
      <c r="I97" s="26"/>
    </row>
    <row r="98" s="1" customFormat="1" ht="18" customHeight="1" spans="1:9">
      <c r="A98" s="15">
        <v>95</v>
      </c>
      <c r="B98" s="23" t="s">
        <v>98</v>
      </c>
      <c r="C98" s="25">
        <v>13</v>
      </c>
      <c r="D98" s="25">
        <v>13</v>
      </c>
      <c r="E98" s="18">
        <f t="shared" si="8"/>
        <v>10010</v>
      </c>
      <c r="F98" s="19">
        <f t="shared" si="7"/>
        <v>536.536</v>
      </c>
      <c r="G98" s="19">
        <f t="shared" si="9"/>
        <v>134.134</v>
      </c>
      <c r="H98" s="19">
        <f t="shared" si="10"/>
        <v>670.67</v>
      </c>
      <c r="I98" s="26"/>
    </row>
    <row r="99" s="1" customFormat="1" ht="18" customHeight="1" spans="1:9">
      <c r="A99" s="15">
        <v>96</v>
      </c>
      <c r="B99" s="23" t="s">
        <v>99</v>
      </c>
      <c r="C99" s="25">
        <v>17</v>
      </c>
      <c r="D99" s="25">
        <v>17</v>
      </c>
      <c r="E99" s="18">
        <f t="shared" si="8"/>
        <v>13090</v>
      </c>
      <c r="F99" s="19">
        <f t="shared" si="7"/>
        <v>701.624</v>
      </c>
      <c r="G99" s="19">
        <f t="shared" si="9"/>
        <v>175.406</v>
      </c>
      <c r="H99" s="19">
        <f t="shared" si="10"/>
        <v>877.03</v>
      </c>
      <c r="I99" s="26"/>
    </row>
    <row r="100" s="1" customFormat="1" ht="18" customHeight="1" spans="1:9">
      <c r="A100" s="15">
        <v>97</v>
      </c>
      <c r="B100" s="23" t="s">
        <v>100</v>
      </c>
      <c r="C100" s="25">
        <v>25</v>
      </c>
      <c r="D100" s="25">
        <v>25</v>
      </c>
      <c r="E100" s="18">
        <f t="shared" si="8"/>
        <v>19250</v>
      </c>
      <c r="F100" s="19">
        <f t="shared" si="7"/>
        <v>1031.8</v>
      </c>
      <c r="G100" s="19">
        <f t="shared" si="9"/>
        <v>257.95</v>
      </c>
      <c r="H100" s="19">
        <f t="shared" si="10"/>
        <v>1289.75</v>
      </c>
      <c r="I100" s="26"/>
    </row>
    <row r="101" s="1" customFormat="1" ht="18" customHeight="1" spans="1:9">
      <c r="A101" s="15">
        <v>98</v>
      </c>
      <c r="B101" s="23" t="s">
        <v>101</v>
      </c>
      <c r="C101" s="25">
        <v>20</v>
      </c>
      <c r="D101" s="25">
        <v>20</v>
      </c>
      <c r="E101" s="18">
        <f t="shared" si="8"/>
        <v>15400</v>
      </c>
      <c r="F101" s="19">
        <f t="shared" si="7"/>
        <v>825.44</v>
      </c>
      <c r="G101" s="19">
        <f t="shared" si="9"/>
        <v>206.36</v>
      </c>
      <c r="H101" s="19">
        <f t="shared" si="10"/>
        <v>1031.8</v>
      </c>
      <c r="I101" s="26"/>
    </row>
    <row r="102" s="1" customFormat="1" ht="18" customHeight="1" spans="1:9">
      <c r="A102" s="15">
        <v>99</v>
      </c>
      <c r="B102" s="23" t="s">
        <v>102</v>
      </c>
      <c r="C102" s="25">
        <v>18</v>
      </c>
      <c r="D102" s="25">
        <v>18</v>
      </c>
      <c r="E102" s="18">
        <f t="shared" si="8"/>
        <v>13860</v>
      </c>
      <c r="F102" s="19">
        <f t="shared" si="7"/>
        <v>742.896</v>
      </c>
      <c r="G102" s="19">
        <f t="shared" si="9"/>
        <v>185.724</v>
      </c>
      <c r="H102" s="19">
        <f t="shared" si="10"/>
        <v>928.62</v>
      </c>
      <c r="I102" s="26"/>
    </row>
    <row r="103" s="1" customFormat="1" ht="18" customHeight="1" spans="1:9">
      <c r="A103" s="15">
        <v>100</v>
      </c>
      <c r="B103" s="16" t="s">
        <v>103</v>
      </c>
      <c r="C103" s="25">
        <v>24</v>
      </c>
      <c r="D103" s="25">
        <v>24</v>
      </c>
      <c r="E103" s="18">
        <f t="shared" si="8"/>
        <v>18480</v>
      </c>
      <c r="F103" s="19">
        <f t="shared" si="7"/>
        <v>990.528</v>
      </c>
      <c r="G103" s="19">
        <f t="shared" si="9"/>
        <v>247.632</v>
      </c>
      <c r="H103" s="19">
        <f t="shared" si="10"/>
        <v>1238.16</v>
      </c>
      <c r="I103" s="26"/>
    </row>
    <row r="104" s="1" customFormat="1" ht="18" customHeight="1" spans="1:9">
      <c r="A104" s="15">
        <v>101</v>
      </c>
      <c r="B104" s="16" t="s">
        <v>104</v>
      </c>
      <c r="C104" s="20">
        <v>26</v>
      </c>
      <c r="D104" s="20">
        <v>26</v>
      </c>
      <c r="E104" s="18">
        <f t="shared" si="8"/>
        <v>20020</v>
      </c>
      <c r="F104" s="19">
        <f t="shared" si="7"/>
        <v>1073.072</v>
      </c>
      <c r="G104" s="19">
        <f t="shared" si="9"/>
        <v>268.268</v>
      </c>
      <c r="H104" s="19">
        <f t="shared" si="10"/>
        <v>1341.34</v>
      </c>
      <c r="I104" s="26"/>
    </row>
    <row r="105" s="1" customFormat="1" ht="18" customHeight="1" spans="1:9">
      <c r="A105" s="15">
        <v>102</v>
      </c>
      <c r="B105" s="16" t="s">
        <v>105</v>
      </c>
      <c r="C105" s="20">
        <v>20</v>
      </c>
      <c r="D105" s="20">
        <v>20</v>
      </c>
      <c r="E105" s="18">
        <f t="shared" si="8"/>
        <v>15400</v>
      </c>
      <c r="F105" s="19">
        <f t="shared" si="7"/>
        <v>825.44</v>
      </c>
      <c r="G105" s="19">
        <f t="shared" si="9"/>
        <v>206.36</v>
      </c>
      <c r="H105" s="19">
        <f t="shared" si="10"/>
        <v>1031.8</v>
      </c>
      <c r="I105" s="26"/>
    </row>
    <row r="106" s="1" customFormat="1" ht="18" customHeight="1" spans="1:9">
      <c r="A106" s="15">
        <v>103</v>
      </c>
      <c r="B106" s="16" t="s">
        <v>106</v>
      </c>
      <c r="C106" s="20">
        <v>28</v>
      </c>
      <c r="D106" s="20">
        <v>28</v>
      </c>
      <c r="E106" s="18">
        <f t="shared" si="8"/>
        <v>21560</v>
      </c>
      <c r="F106" s="19">
        <f t="shared" si="7"/>
        <v>1155.616</v>
      </c>
      <c r="G106" s="19">
        <f t="shared" si="9"/>
        <v>288.904</v>
      </c>
      <c r="H106" s="19">
        <f t="shared" si="10"/>
        <v>1444.52</v>
      </c>
      <c r="I106" s="26"/>
    </row>
    <row r="107" s="1" customFormat="1" ht="18" customHeight="1" spans="1:9">
      <c r="A107" s="15">
        <v>104</v>
      </c>
      <c r="B107" s="16" t="s">
        <v>107</v>
      </c>
      <c r="C107" s="17">
        <v>20</v>
      </c>
      <c r="D107" s="17">
        <v>20</v>
      </c>
      <c r="E107" s="18">
        <f t="shared" si="8"/>
        <v>15400</v>
      </c>
      <c r="F107" s="19">
        <f t="shared" si="7"/>
        <v>825.44</v>
      </c>
      <c r="G107" s="19">
        <f t="shared" si="9"/>
        <v>206.36</v>
      </c>
      <c r="H107" s="19">
        <f t="shared" si="10"/>
        <v>1031.8</v>
      </c>
      <c r="I107" s="26"/>
    </row>
    <row r="108" s="1" customFormat="1" ht="18" customHeight="1" spans="1:9">
      <c r="A108" s="15">
        <v>105</v>
      </c>
      <c r="B108" s="16" t="s">
        <v>107</v>
      </c>
      <c r="C108" s="17">
        <v>18</v>
      </c>
      <c r="D108" s="17">
        <v>18</v>
      </c>
      <c r="E108" s="18">
        <f t="shared" si="8"/>
        <v>13860</v>
      </c>
      <c r="F108" s="19">
        <f t="shared" si="7"/>
        <v>742.896</v>
      </c>
      <c r="G108" s="19">
        <f t="shared" si="9"/>
        <v>185.724</v>
      </c>
      <c r="H108" s="19">
        <f t="shared" si="10"/>
        <v>928.62</v>
      </c>
      <c r="I108" s="26"/>
    </row>
    <row r="109" s="1" customFormat="1" ht="18" customHeight="1" spans="1:9">
      <c r="A109" s="15">
        <v>106</v>
      </c>
      <c r="B109" s="16" t="s">
        <v>108</v>
      </c>
      <c r="C109" s="17">
        <v>10</v>
      </c>
      <c r="D109" s="17">
        <v>10</v>
      </c>
      <c r="E109" s="18">
        <f t="shared" si="8"/>
        <v>7700</v>
      </c>
      <c r="F109" s="19">
        <f t="shared" si="7"/>
        <v>412.72</v>
      </c>
      <c r="G109" s="19">
        <f t="shared" si="9"/>
        <v>103.18</v>
      </c>
      <c r="H109" s="19">
        <f t="shared" si="10"/>
        <v>515.9</v>
      </c>
      <c r="I109" s="26"/>
    </row>
    <row r="110" s="1" customFormat="1" ht="18" customHeight="1" spans="1:9">
      <c r="A110" s="15">
        <v>107</v>
      </c>
      <c r="B110" s="16" t="s">
        <v>109</v>
      </c>
      <c r="C110" s="17">
        <v>10</v>
      </c>
      <c r="D110" s="17">
        <v>10</v>
      </c>
      <c r="E110" s="18">
        <f t="shared" si="8"/>
        <v>7700</v>
      </c>
      <c r="F110" s="19">
        <f t="shared" si="7"/>
        <v>412.72</v>
      </c>
      <c r="G110" s="19">
        <f t="shared" si="9"/>
        <v>103.18</v>
      </c>
      <c r="H110" s="19">
        <f t="shared" si="10"/>
        <v>515.9</v>
      </c>
      <c r="I110" s="26"/>
    </row>
    <row r="111" s="1" customFormat="1" ht="18" customHeight="1" spans="1:9">
      <c r="A111" s="15">
        <v>108</v>
      </c>
      <c r="B111" s="16" t="s">
        <v>110</v>
      </c>
      <c r="C111" s="17">
        <v>10</v>
      </c>
      <c r="D111" s="17">
        <v>10</v>
      </c>
      <c r="E111" s="18">
        <f t="shared" si="8"/>
        <v>7700</v>
      </c>
      <c r="F111" s="19">
        <f t="shared" si="7"/>
        <v>412.72</v>
      </c>
      <c r="G111" s="19">
        <f t="shared" si="9"/>
        <v>103.18</v>
      </c>
      <c r="H111" s="19">
        <f t="shared" si="10"/>
        <v>515.9</v>
      </c>
      <c r="I111" s="26"/>
    </row>
    <row r="112" s="1" customFormat="1" ht="18" customHeight="1" spans="1:9">
      <c r="A112" s="15">
        <v>109</v>
      </c>
      <c r="B112" s="16" t="s">
        <v>110</v>
      </c>
      <c r="C112" s="17">
        <v>40</v>
      </c>
      <c r="D112" s="17">
        <v>40</v>
      </c>
      <c r="E112" s="18">
        <f t="shared" si="8"/>
        <v>30800</v>
      </c>
      <c r="F112" s="19">
        <f t="shared" si="7"/>
        <v>1650.88</v>
      </c>
      <c r="G112" s="19">
        <f t="shared" si="9"/>
        <v>412.72</v>
      </c>
      <c r="H112" s="19">
        <f t="shared" si="10"/>
        <v>2063.6</v>
      </c>
      <c r="I112" s="26"/>
    </row>
    <row r="113" s="1" customFormat="1" ht="18" customHeight="1" spans="1:9">
      <c r="A113" s="15">
        <v>110</v>
      </c>
      <c r="B113" s="16" t="s">
        <v>111</v>
      </c>
      <c r="C113" s="17">
        <v>40</v>
      </c>
      <c r="D113" s="17">
        <v>40</v>
      </c>
      <c r="E113" s="18">
        <f t="shared" si="8"/>
        <v>30800</v>
      </c>
      <c r="F113" s="19">
        <f t="shared" si="7"/>
        <v>1650.88</v>
      </c>
      <c r="G113" s="19">
        <f t="shared" si="9"/>
        <v>412.72</v>
      </c>
      <c r="H113" s="19">
        <f t="shared" si="10"/>
        <v>2063.6</v>
      </c>
      <c r="I113" s="26"/>
    </row>
    <row r="114" s="1" customFormat="1" ht="18" customHeight="1" spans="1:9">
      <c r="A114" s="15">
        <v>111</v>
      </c>
      <c r="B114" s="16" t="s">
        <v>112</v>
      </c>
      <c r="C114" s="17">
        <v>20</v>
      </c>
      <c r="D114" s="17">
        <v>20</v>
      </c>
      <c r="E114" s="18">
        <f t="shared" si="8"/>
        <v>15400</v>
      </c>
      <c r="F114" s="19">
        <f t="shared" si="7"/>
        <v>825.44</v>
      </c>
      <c r="G114" s="19">
        <f t="shared" si="9"/>
        <v>206.36</v>
      </c>
      <c r="H114" s="19">
        <f t="shared" si="10"/>
        <v>1031.8</v>
      </c>
      <c r="I114" s="26"/>
    </row>
    <row r="115" s="1" customFormat="1" ht="18" customHeight="1" spans="1:9">
      <c r="A115" s="15">
        <v>112</v>
      </c>
      <c r="B115" s="16" t="s">
        <v>113</v>
      </c>
      <c r="C115" s="17">
        <v>20</v>
      </c>
      <c r="D115" s="17">
        <v>20</v>
      </c>
      <c r="E115" s="18">
        <f t="shared" si="8"/>
        <v>15400</v>
      </c>
      <c r="F115" s="19">
        <f t="shared" si="7"/>
        <v>825.44</v>
      </c>
      <c r="G115" s="19">
        <f t="shared" si="9"/>
        <v>206.36</v>
      </c>
      <c r="H115" s="19">
        <f t="shared" si="10"/>
        <v>1031.8</v>
      </c>
      <c r="I115" s="26"/>
    </row>
    <row r="116" s="1" customFormat="1" ht="18" customHeight="1" spans="1:9">
      <c r="A116" s="15">
        <v>113</v>
      </c>
      <c r="B116" s="16" t="s">
        <v>114</v>
      </c>
      <c r="C116" s="17">
        <v>39</v>
      </c>
      <c r="D116" s="17">
        <v>39</v>
      </c>
      <c r="E116" s="18">
        <f t="shared" si="8"/>
        <v>30030</v>
      </c>
      <c r="F116" s="19">
        <f t="shared" si="7"/>
        <v>1609.608</v>
      </c>
      <c r="G116" s="19">
        <f t="shared" si="9"/>
        <v>402.402</v>
      </c>
      <c r="H116" s="19">
        <f t="shared" si="10"/>
        <v>2012.01</v>
      </c>
      <c r="I116" s="26"/>
    </row>
    <row r="117" s="1" customFormat="1" ht="18" customHeight="1" spans="1:9">
      <c r="A117" s="15">
        <v>114</v>
      </c>
      <c r="B117" s="16" t="s">
        <v>115</v>
      </c>
      <c r="C117" s="17">
        <v>24</v>
      </c>
      <c r="D117" s="17">
        <v>24</v>
      </c>
      <c r="E117" s="18">
        <f t="shared" si="8"/>
        <v>18480</v>
      </c>
      <c r="F117" s="19">
        <f t="shared" si="7"/>
        <v>990.528</v>
      </c>
      <c r="G117" s="19">
        <f t="shared" si="9"/>
        <v>247.632</v>
      </c>
      <c r="H117" s="19">
        <f t="shared" si="10"/>
        <v>1238.16</v>
      </c>
      <c r="I117" s="26"/>
    </row>
    <row r="118" s="1" customFormat="1" ht="18" customHeight="1" spans="1:9">
      <c r="A118" s="15">
        <v>115</v>
      </c>
      <c r="B118" s="16" t="s">
        <v>116</v>
      </c>
      <c r="C118" s="17">
        <v>20</v>
      </c>
      <c r="D118" s="17">
        <v>20</v>
      </c>
      <c r="E118" s="18">
        <f t="shared" si="8"/>
        <v>15400</v>
      </c>
      <c r="F118" s="19">
        <f t="shared" si="7"/>
        <v>825.44</v>
      </c>
      <c r="G118" s="19">
        <f t="shared" si="9"/>
        <v>206.36</v>
      </c>
      <c r="H118" s="19">
        <f t="shared" si="10"/>
        <v>1031.8</v>
      </c>
      <c r="I118" s="26"/>
    </row>
    <row r="119" s="1" customFormat="1" ht="18" customHeight="1" spans="1:9">
      <c r="A119" s="15">
        <v>116</v>
      </c>
      <c r="B119" s="16" t="s">
        <v>105</v>
      </c>
      <c r="C119" s="17">
        <v>15</v>
      </c>
      <c r="D119" s="17">
        <v>15</v>
      </c>
      <c r="E119" s="18">
        <f t="shared" si="8"/>
        <v>11550</v>
      </c>
      <c r="F119" s="19">
        <f t="shared" si="7"/>
        <v>619.08</v>
      </c>
      <c r="G119" s="19">
        <f t="shared" si="9"/>
        <v>154.77</v>
      </c>
      <c r="H119" s="19">
        <f t="shared" si="10"/>
        <v>773.85</v>
      </c>
      <c r="I119" s="26"/>
    </row>
    <row r="120" s="1" customFormat="1" ht="18" customHeight="1" spans="1:9">
      <c r="A120" s="15">
        <v>117</v>
      </c>
      <c r="B120" s="16" t="s">
        <v>117</v>
      </c>
      <c r="C120" s="17">
        <v>48</v>
      </c>
      <c r="D120" s="17">
        <v>48</v>
      </c>
      <c r="E120" s="18">
        <f t="shared" si="8"/>
        <v>36960</v>
      </c>
      <c r="F120" s="19">
        <f t="shared" si="7"/>
        <v>1981.056</v>
      </c>
      <c r="G120" s="19">
        <f t="shared" si="9"/>
        <v>495.264</v>
      </c>
      <c r="H120" s="19">
        <f t="shared" si="10"/>
        <v>2476.32</v>
      </c>
      <c r="I120" s="26"/>
    </row>
    <row r="121" s="1" customFormat="1" ht="18" customHeight="1" spans="1:9">
      <c r="A121" s="15">
        <v>118</v>
      </c>
      <c r="B121" s="16" t="s">
        <v>118</v>
      </c>
      <c r="C121" s="17">
        <v>40</v>
      </c>
      <c r="D121" s="17">
        <v>40</v>
      </c>
      <c r="E121" s="18">
        <f t="shared" si="8"/>
        <v>30800</v>
      </c>
      <c r="F121" s="19">
        <f t="shared" si="7"/>
        <v>1650.88</v>
      </c>
      <c r="G121" s="19">
        <f t="shared" si="9"/>
        <v>412.72</v>
      </c>
      <c r="H121" s="19">
        <f t="shared" si="10"/>
        <v>2063.6</v>
      </c>
      <c r="I121" s="26"/>
    </row>
    <row r="122" s="1" customFormat="1" ht="18" customHeight="1" spans="1:9">
      <c r="A122" s="15">
        <v>119</v>
      </c>
      <c r="B122" s="16" t="s">
        <v>119</v>
      </c>
      <c r="C122" s="17">
        <v>19</v>
      </c>
      <c r="D122" s="17">
        <v>19</v>
      </c>
      <c r="E122" s="18">
        <f t="shared" si="8"/>
        <v>14630</v>
      </c>
      <c r="F122" s="19">
        <f t="shared" si="7"/>
        <v>784.168</v>
      </c>
      <c r="G122" s="19">
        <f t="shared" si="9"/>
        <v>196.042</v>
      </c>
      <c r="H122" s="19">
        <f t="shared" si="10"/>
        <v>980.21</v>
      </c>
      <c r="I122" s="26"/>
    </row>
    <row r="123" s="1" customFormat="1" ht="18" customHeight="1" spans="1:9">
      <c r="A123" s="15">
        <v>120</v>
      </c>
      <c r="B123" s="16" t="s">
        <v>120</v>
      </c>
      <c r="C123" s="17">
        <v>30</v>
      </c>
      <c r="D123" s="17">
        <v>30</v>
      </c>
      <c r="E123" s="18">
        <f t="shared" si="8"/>
        <v>23100</v>
      </c>
      <c r="F123" s="19">
        <f t="shared" si="7"/>
        <v>1238.16</v>
      </c>
      <c r="G123" s="19">
        <f t="shared" si="9"/>
        <v>309.54</v>
      </c>
      <c r="H123" s="19">
        <f t="shared" si="10"/>
        <v>1547.7</v>
      </c>
      <c r="I123" s="26"/>
    </row>
    <row r="124" s="1" customFormat="1" ht="18" customHeight="1" spans="1:9">
      <c r="A124" s="15">
        <v>121</v>
      </c>
      <c r="B124" s="23" t="s">
        <v>121</v>
      </c>
      <c r="C124" s="20">
        <v>37</v>
      </c>
      <c r="D124" s="20">
        <v>37</v>
      </c>
      <c r="E124" s="18">
        <f t="shared" si="8"/>
        <v>28490</v>
      </c>
      <c r="F124" s="19">
        <f t="shared" si="7"/>
        <v>1527.064</v>
      </c>
      <c r="G124" s="19">
        <f t="shared" si="9"/>
        <v>381.766</v>
      </c>
      <c r="H124" s="19">
        <f t="shared" si="10"/>
        <v>1908.83</v>
      </c>
      <c r="I124" s="26"/>
    </row>
    <row r="125" s="1" customFormat="1" ht="18" customHeight="1" spans="1:9">
      <c r="A125" s="15">
        <v>122</v>
      </c>
      <c r="B125" s="23" t="s">
        <v>122</v>
      </c>
      <c r="C125" s="20">
        <v>38</v>
      </c>
      <c r="D125" s="20">
        <v>38</v>
      </c>
      <c r="E125" s="18">
        <f t="shared" si="8"/>
        <v>29260</v>
      </c>
      <c r="F125" s="19">
        <f t="shared" si="7"/>
        <v>1568.336</v>
      </c>
      <c r="G125" s="19">
        <f t="shared" si="9"/>
        <v>392.084</v>
      </c>
      <c r="H125" s="19">
        <f t="shared" si="10"/>
        <v>1960.42</v>
      </c>
      <c r="I125" s="26"/>
    </row>
    <row r="126" s="1" customFormat="1" ht="18" customHeight="1" spans="1:9">
      <c r="A126" s="15">
        <v>123</v>
      </c>
      <c r="B126" s="27" t="s">
        <v>123</v>
      </c>
      <c r="C126" s="28">
        <v>49</v>
      </c>
      <c r="D126" s="28">
        <v>49</v>
      </c>
      <c r="E126" s="18">
        <f t="shared" si="8"/>
        <v>37730</v>
      </c>
      <c r="F126" s="19">
        <f t="shared" si="7"/>
        <v>2022.328</v>
      </c>
      <c r="G126" s="19">
        <f t="shared" si="9"/>
        <v>505.582</v>
      </c>
      <c r="H126" s="19">
        <f t="shared" si="10"/>
        <v>2527.91</v>
      </c>
      <c r="I126" s="26"/>
    </row>
    <row r="127" s="1" customFormat="1" ht="18" customHeight="1" spans="1:9">
      <c r="A127" s="15">
        <v>124</v>
      </c>
      <c r="B127" s="27" t="s">
        <v>124</v>
      </c>
      <c r="C127" s="28">
        <v>48</v>
      </c>
      <c r="D127" s="28">
        <v>48</v>
      </c>
      <c r="E127" s="18">
        <f t="shared" si="8"/>
        <v>36960</v>
      </c>
      <c r="F127" s="19">
        <f t="shared" si="7"/>
        <v>1981.056</v>
      </c>
      <c r="G127" s="19">
        <f t="shared" si="9"/>
        <v>495.264</v>
      </c>
      <c r="H127" s="19">
        <f t="shared" si="10"/>
        <v>2476.32</v>
      </c>
      <c r="I127" s="26"/>
    </row>
    <row r="128" s="1" customFormat="1" ht="18" customHeight="1" spans="1:9">
      <c r="A128" s="15">
        <v>125</v>
      </c>
      <c r="B128" s="27" t="s">
        <v>125</v>
      </c>
      <c r="C128" s="29">
        <v>20</v>
      </c>
      <c r="D128" s="29">
        <v>20</v>
      </c>
      <c r="E128" s="18">
        <f t="shared" si="8"/>
        <v>15400</v>
      </c>
      <c r="F128" s="19">
        <f t="shared" si="7"/>
        <v>825.44</v>
      </c>
      <c r="G128" s="19">
        <f t="shared" si="9"/>
        <v>206.36</v>
      </c>
      <c r="H128" s="19">
        <f t="shared" si="10"/>
        <v>1031.8</v>
      </c>
      <c r="I128" s="26"/>
    </row>
    <row r="129" s="1" customFormat="1" ht="18" customHeight="1" spans="1:9">
      <c r="A129" s="15">
        <v>126</v>
      </c>
      <c r="B129" s="30" t="s">
        <v>126</v>
      </c>
      <c r="C129" s="29">
        <v>20</v>
      </c>
      <c r="D129" s="29">
        <v>20</v>
      </c>
      <c r="E129" s="18">
        <f t="shared" si="8"/>
        <v>15400</v>
      </c>
      <c r="F129" s="19">
        <f t="shared" si="7"/>
        <v>825.44</v>
      </c>
      <c r="G129" s="19">
        <f t="shared" si="9"/>
        <v>206.36</v>
      </c>
      <c r="H129" s="19">
        <f t="shared" si="10"/>
        <v>1031.8</v>
      </c>
      <c r="I129" s="26"/>
    </row>
    <row r="130" s="1" customFormat="1" ht="18" customHeight="1" spans="1:9">
      <c r="A130" s="15">
        <v>127</v>
      </c>
      <c r="B130" s="30" t="s">
        <v>47</v>
      </c>
      <c r="C130" s="29">
        <v>30</v>
      </c>
      <c r="D130" s="29">
        <v>30</v>
      </c>
      <c r="E130" s="18">
        <f t="shared" si="8"/>
        <v>23100</v>
      </c>
      <c r="F130" s="19">
        <f t="shared" si="7"/>
        <v>1238.16</v>
      </c>
      <c r="G130" s="19">
        <f t="shared" si="9"/>
        <v>309.54</v>
      </c>
      <c r="H130" s="19">
        <f t="shared" si="10"/>
        <v>1547.7</v>
      </c>
      <c r="I130" s="26"/>
    </row>
    <row r="131" s="1" customFormat="1" ht="18" customHeight="1" spans="1:9">
      <c r="A131" s="15">
        <v>128</v>
      </c>
      <c r="B131" s="27" t="s">
        <v>127</v>
      </c>
      <c r="C131" s="29">
        <v>49</v>
      </c>
      <c r="D131" s="29">
        <v>49</v>
      </c>
      <c r="E131" s="18">
        <f t="shared" si="8"/>
        <v>37730</v>
      </c>
      <c r="F131" s="19">
        <f t="shared" si="7"/>
        <v>2022.328</v>
      </c>
      <c r="G131" s="19">
        <f t="shared" si="9"/>
        <v>505.582</v>
      </c>
      <c r="H131" s="19">
        <f t="shared" si="10"/>
        <v>2527.91</v>
      </c>
      <c r="I131" s="26"/>
    </row>
    <row r="132" s="1" customFormat="1" ht="18" customHeight="1" spans="1:9">
      <c r="A132" s="15">
        <v>129</v>
      </c>
      <c r="B132" s="27" t="s">
        <v>128</v>
      </c>
      <c r="C132" s="29">
        <v>49</v>
      </c>
      <c r="D132" s="29">
        <v>49</v>
      </c>
      <c r="E132" s="18">
        <f t="shared" si="8"/>
        <v>37730</v>
      </c>
      <c r="F132" s="19">
        <f t="shared" si="7"/>
        <v>2022.328</v>
      </c>
      <c r="G132" s="19">
        <f t="shared" si="9"/>
        <v>505.582</v>
      </c>
      <c r="H132" s="19">
        <f t="shared" si="10"/>
        <v>2527.91</v>
      </c>
      <c r="I132" s="26"/>
    </row>
    <row r="133" s="1" customFormat="1" ht="18" customHeight="1" spans="1:9">
      <c r="A133" s="15">
        <v>130</v>
      </c>
      <c r="B133" s="27" t="s">
        <v>129</v>
      </c>
      <c r="C133" s="29">
        <v>30</v>
      </c>
      <c r="D133" s="29">
        <v>30</v>
      </c>
      <c r="E133" s="18">
        <f t="shared" si="8"/>
        <v>23100</v>
      </c>
      <c r="F133" s="19">
        <f t="shared" ref="F133:F196" si="11">H133*80%</f>
        <v>1238.16</v>
      </c>
      <c r="G133" s="19">
        <f t="shared" si="9"/>
        <v>309.54</v>
      </c>
      <c r="H133" s="19">
        <f t="shared" si="10"/>
        <v>1547.7</v>
      </c>
      <c r="I133" s="26"/>
    </row>
    <row r="134" s="1" customFormat="1" ht="18" customHeight="1" spans="1:9">
      <c r="A134" s="15">
        <v>131</v>
      </c>
      <c r="B134" s="27" t="s">
        <v>60</v>
      </c>
      <c r="C134" s="29">
        <v>40</v>
      </c>
      <c r="D134" s="29">
        <v>40</v>
      </c>
      <c r="E134" s="18">
        <f t="shared" si="8"/>
        <v>30800</v>
      </c>
      <c r="F134" s="19">
        <f t="shared" si="11"/>
        <v>1650.88</v>
      </c>
      <c r="G134" s="19">
        <f t="shared" si="9"/>
        <v>412.72</v>
      </c>
      <c r="H134" s="19">
        <f t="shared" si="10"/>
        <v>2063.6</v>
      </c>
      <c r="I134" s="26"/>
    </row>
    <row r="135" s="1" customFormat="1" ht="18" customHeight="1" spans="1:9">
      <c r="A135" s="15">
        <v>132</v>
      </c>
      <c r="B135" s="27" t="s">
        <v>60</v>
      </c>
      <c r="C135" s="29">
        <v>49</v>
      </c>
      <c r="D135" s="29">
        <v>49</v>
      </c>
      <c r="E135" s="18">
        <f t="shared" si="8"/>
        <v>37730</v>
      </c>
      <c r="F135" s="19">
        <f t="shared" si="11"/>
        <v>2022.328</v>
      </c>
      <c r="G135" s="19">
        <f t="shared" si="9"/>
        <v>505.582</v>
      </c>
      <c r="H135" s="19">
        <f t="shared" si="10"/>
        <v>2527.91</v>
      </c>
      <c r="I135" s="26"/>
    </row>
    <row r="136" s="1" customFormat="1" ht="18" customHeight="1" spans="1:9">
      <c r="A136" s="15">
        <v>133</v>
      </c>
      <c r="B136" s="27" t="s">
        <v>130</v>
      </c>
      <c r="C136" s="29">
        <v>49</v>
      </c>
      <c r="D136" s="29">
        <v>49</v>
      </c>
      <c r="E136" s="18">
        <f t="shared" si="8"/>
        <v>37730</v>
      </c>
      <c r="F136" s="19">
        <f t="shared" si="11"/>
        <v>2022.328</v>
      </c>
      <c r="G136" s="19">
        <f t="shared" si="9"/>
        <v>505.582</v>
      </c>
      <c r="H136" s="19">
        <f t="shared" si="10"/>
        <v>2527.91</v>
      </c>
      <c r="I136" s="26"/>
    </row>
    <row r="137" s="1" customFormat="1" ht="18" customHeight="1" spans="1:9">
      <c r="A137" s="15">
        <v>134</v>
      </c>
      <c r="B137" s="27" t="s">
        <v>131</v>
      </c>
      <c r="C137" s="29">
        <v>42</v>
      </c>
      <c r="D137" s="29">
        <v>42</v>
      </c>
      <c r="E137" s="18">
        <f t="shared" si="8"/>
        <v>32340</v>
      </c>
      <c r="F137" s="19">
        <f t="shared" si="11"/>
        <v>1733.424</v>
      </c>
      <c r="G137" s="19">
        <f t="shared" si="9"/>
        <v>433.356</v>
      </c>
      <c r="H137" s="19">
        <f t="shared" si="10"/>
        <v>2166.78</v>
      </c>
      <c r="I137" s="26"/>
    </row>
    <row r="138" s="1" customFormat="1" ht="18" customHeight="1" spans="1:9">
      <c r="A138" s="15">
        <v>135</v>
      </c>
      <c r="B138" s="27" t="s">
        <v>132</v>
      </c>
      <c r="C138" s="29">
        <v>40</v>
      </c>
      <c r="D138" s="29">
        <v>40</v>
      </c>
      <c r="E138" s="18">
        <f t="shared" si="8"/>
        <v>30800</v>
      </c>
      <c r="F138" s="19">
        <f t="shared" si="11"/>
        <v>1650.88</v>
      </c>
      <c r="G138" s="19">
        <f t="shared" si="9"/>
        <v>412.72</v>
      </c>
      <c r="H138" s="19">
        <f t="shared" si="10"/>
        <v>2063.6</v>
      </c>
      <c r="I138" s="26"/>
    </row>
    <row r="139" s="1" customFormat="1" ht="18" customHeight="1" spans="1:9">
      <c r="A139" s="15">
        <v>136</v>
      </c>
      <c r="B139" s="27" t="s">
        <v>133</v>
      </c>
      <c r="C139" s="29">
        <v>40</v>
      </c>
      <c r="D139" s="29">
        <v>40</v>
      </c>
      <c r="E139" s="18">
        <f t="shared" si="8"/>
        <v>30800</v>
      </c>
      <c r="F139" s="19">
        <f t="shared" si="11"/>
        <v>1650.88</v>
      </c>
      <c r="G139" s="19">
        <f t="shared" si="9"/>
        <v>412.72</v>
      </c>
      <c r="H139" s="19">
        <f t="shared" si="10"/>
        <v>2063.6</v>
      </c>
      <c r="I139" s="26"/>
    </row>
    <row r="140" s="1" customFormat="1" ht="18" customHeight="1" spans="1:9">
      <c r="A140" s="15">
        <v>137</v>
      </c>
      <c r="B140" s="27" t="s">
        <v>126</v>
      </c>
      <c r="C140" s="29">
        <v>48</v>
      </c>
      <c r="D140" s="29">
        <v>48</v>
      </c>
      <c r="E140" s="18">
        <f t="shared" si="8"/>
        <v>36960</v>
      </c>
      <c r="F140" s="19">
        <f t="shared" si="11"/>
        <v>1981.056</v>
      </c>
      <c r="G140" s="19">
        <f t="shared" si="9"/>
        <v>495.264</v>
      </c>
      <c r="H140" s="19">
        <f t="shared" si="10"/>
        <v>2476.32</v>
      </c>
      <c r="I140" s="26"/>
    </row>
    <row r="141" s="1" customFormat="1" ht="18" customHeight="1" spans="1:9">
      <c r="A141" s="15">
        <v>138</v>
      </c>
      <c r="B141" s="27" t="s">
        <v>134</v>
      </c>
      <c r="C141" s="29">
        <v>20</v>
      </c>
      <c r="D141" s="29">
        <v>20</v>
      </c>
      <c r="E141" s="18">
        <f t="shared" si="8"/>
        <v>15400</v>
      </c>
      <c r="F141" s="19">
        <f t="shared" si="11"/>
        <v>825.44</v>
      </c>
      <c r="G141" s="19">
        <f t="shared" si="9"/>
        <v>206.36</v>
      </c>
      <c r="H141" s="19">
        <f t="shared" si="10"/>
        <v>1031.8</v>
      </c>
      <c r="I141" s="26"/>
    </row>
    <row r="142" s="1" customFormat="1" ht="18" customHeight="1" spans="1:9">
      <c r="A142" s="15">
        <v>139</v>
      </c>
      <c r="B142" s="31" t="s">
        <v>135</v>
      </c>
      <c r="C142" s="30">
        <v>40</v>
      </c>
      <c r="D142" s="30">
        <v>40</v>
      </c>
      <c r="E142" s="18">
        <f t="shared" si="8"/>
        <v>30800</v>
      </c>
      <c r="F142" s="19">
        <f t="shared" si="11"/>
        <v>1650.88</v>
      </c>
      <c r="G142" s="19">
        <f t="shared" si="9"/>
        <v>412.72</v>
      </c>
      <c r="H142" s="19">
        <f t="shared" si="10"/>
        <v>2063.6</v>
      </c>
      <c r="I142" s="26"/>
    </row>
    <row r="143" s="1" customFormat="1" ht="18" customHeight="1" spans="1:9">
      <c r="A143" s="15">
        <v>140</v>
      </c>
      <c r="B143" s="31" t="s">
        <v>136</v>
      </c>
      <c r="C143" s="30">
        <v>20</v>
      </c>
      <c r="D143" s="30">
        <v>20</v>
      </c>
      <c r="E143" s="18">
        <f t="shared" si="8"/>
        <v>15400</v>
      </c>
      <c r="F143" s="19">
        <f t="shared" si="11"/>
        <v>825.44</v>
      </c>
      <c r="G143" s="19">
        <f t="shared" si="9"/>
        <v>206.36</v>
      </c>
      <c r="H143" s="19">
        <f t="shared" si="10"/>
        <v>1031.8</v>
      </c>
      <c r="I143" s="26"/>
    </row>
    <row r="144" s="1" customFormat="1" ht="18" customHeight="1" spans="1:9">
      <c r="A144" s="15">
        <v>141</v>
      </c>
      <c r="B144" s="31" t="s">
        <v>137</v>
      </c>
      <c r="C144" s="30">
        <v>10</v>
      </c>
      <c r="D144" s="30">
        <v>10</v>
      </c>
      <c r="E144" s="18">
        <f t="shared" si="8"/>
        <v>7700</v>
      </c>
      <c r="F144" s="19">
        <f t="shared" si="11"/>
        <v>412.72</v>
      </c>
      <c r="G144" s="19">
        <f t="shared" si="9"/>
        <v>103.18</v>
      </c>
      <c r="H144" s="19">
        <f t="shared" si="10"/>
        <v>515.9</v>
      </c>
      <c r="I144" s="26"/>
    </row>
    <row r="145" s="1" customFormat="1" ht="18" customHeight="1" spans="1:9">
      <c r="A145" s="15">
        <v>142</v>
      </c>
      <c r="B145" s="31" t="s">
        <v>138</v>
      </c>
      <c r="C145" s="30">
        <v>30</v>
      </c>
      <c r="D145" s="30">
        <v>30</v>
      </c>
      <c r="E145" s="18">
        <f t="shared" si="8"/>
        <v>23100</v>
      </c>
      <c r="F145" s="19">
        <f t="shared" si="11"/>
        <v>1238.16</v>
      </c>
      <c r="G145" s="19">
        <f t="shared" si="9"/>
        <v>309.54</v>
      </c>
      <c r="H145" s="19">
        <f t="shared" si="10"/>
        <v>1547.7</v>
      </c>
      <c r="I145" s="26"/>
    </row>
    <row r="146" s="1" customFormat="1" ht="18" customHeight="1" spans="1:9">
      <c r="A146" s="15">
        <v>143</v>
      </c>
      <c r="B146" s="32" t="s">
        <v>139</v>
      </c>
      <c r="C146" s="30">
        <v>20</v>
      </c>
      <c r="D146" s="30">
        <v>20</v>
      </c>
      <c r="E146" s="18">
        <f t="shared" si="8"/>
        <v>15400</v>
      </c>
      <c r="F146" s="19">
        <f t="shared" si="11"/>
        <v>825.44</v>
      </c>
      <c r="G146" s="19">
        <f t="shared" si="9"/>
        <v>206.36</v>
      </c>
      <c r="H146" s="19">
        <f t="shared" si="10"/>
        <v>1031.8</v>
      </c>
      <c r="I146" s="26"/>
    </row>
    <row r="147" s="1" customFormat="1" ht="18" customHeight="1" spans="1:9">
      <c r="A147" s="15">
        <v>144</v>
      </c>
      <c r="B147" s="32" t="s">
        <v>140</v>
      </c>
      <c r="C147" s="33">
        <v>70</v>
      </c>
      <c r="D147" s="33">
        <v>70</v>
      </c>
      <c r="E147" s="18">
        <f t="shared" si="8"/>
        <v>53900</v>
      </c>
      <c r="F147" s="19">
        <f t="shared" si="11"/>
        <v>2889.04</v>
      </c>
      <c r="G147" s="19">
        <f t="shared" si="9"/>
        <v>722.26</v>
      </c>
      <c r="H147" s="19">
        <f t="shared" si="10"/>
        <v>3611.3</v>
      </c>
      <c r="I147" s="26"/>
    </row>
    <row r="148" s="1" customFormat="1" ht="22" customHeight="1" spans="1:9">
      <c r="A148" s="34" t="s">
        <v>141</v>
      </c>
      <c r="B148" s="35"/>
      <c r="C148" s="36"/>
      <c r="D148" s="36"/>
      <c r="E148" s="36"/>
      <c r="F148" s="37"/>
      <c r="G148" s="37"/>
      <c r="H148" s="37"/>
      <c r="I148" s="26"/>
    </row>
    <row r="149" s="1" customFormat="1" ht="22" customHeight="1" spans="1:9">
      <c r="A149" s="36" t="s">
        <v>142</v>
      </c>
      <c r="B149" s="35"/>
      <c r="C149" s="36"/>
      <c r="D149" s="36"/>
      <c r="E149" s="36"/>
      <c r="F149" s="37"/>
      <c r="G149" s="37"/>
      <c r="H149" s="37"/>
      <c r="I149" s="26"/>
    </row>
  </sheetData>
  <mergeCells count="5">
    <mergeCell ref="A1:H1"/>
    <mergeCell ref="A2:D2"/>
    <mergeCell ref="E2:F2"/>
    <mergeCell ref="A148:H148"/>
    <mergeCell ref="A149:H149"/>
  </mergeCells>
  <dataValidations count="2">
    <dataValidation allowBlank="1" showErrorMessage="1" sqref="D3"/>
    <dataValidation type="whole" operator="between" allowBlank="1" showInputMessage="1" showErrorMessage="1" sqref="A23 A24 A25 A26 A27 A28 A29 A30 A31 A32 A33 A34 A35 A36 A37 A38 A39 A40 A41 A42 A43 A44 A45 A46 A47 A48 A49 A50 A51 A52 A53 A54 A55 A56 A57 A58 A59 A60 A61 A62 A63 A64 A65 A66 A67 A68 A69 A70 A71 A72 A73 A74 A75 A76 A77 A78 A79 A80 A81 A82 A83 A84 A85 A86 A87 A88 A89 A90 A91 A92 A93 A94 A95 A96 A97 A98 A99 A100 A101 A102 A103 A104 A105 A106 A107 A108 A109 A110 A111 A112 A113 A114 A115 A116 A117 A118 A119 A120 A121 A122 A123 A124 A125 A126 A127 A128 A129 A130 A131 A132 A133 A134 A135 A136 A137 A138 A139 A140 A141 A142 A143 A144 A145 A146 A147 A4:A22">
      <formula1>1</formula1>
      <formula2>5000</formula2>
    </dataValidation>
  </dataValidations>
  <pageMargins left="0.629861111111111" right="0.511805555555556" top="0.550694444444444" bottom="0.786805555555556" header="0.5" footer="0.590277777777778"/>
  <pageSetup paperSize="9" orientation="landscape" horizontalDpi="600"/>
  <headerFooter>
    <oddFooter>&amp;R第 &amp;P 页，共 &amp;N 页</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杨晓鹿</dc:creator>
  <cp:lastModifiedBy>罗天染</cp:lastModifiedBy>
  <dcterms:created xsi:type="dcterms:W3CDTF">2006-09-16T00:00:00Z</dcterms:created>
  <dcterms:modified xsi:type="dcterms:W3CDTF">2026-07-10T01:27:48Z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5637CCF8266843D1899FDFF699BA9BC9</vt:lpwstr>
  </property>
</Properties>
</file>