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<sst xmlns="http://schemas.openxmlformats.org/spreadsheetml/2006/main" count="19" uniqueCount="19">
  <si>
    <t>中华联合财产保险股份有限公司阜新市彰武支公司</t>
  </si>
  <si>
    <t>彰武县二道河子蒙古族乡万宝城村</t>
  </si>
  <si>
    <t>2026年水稻完全成本保险承保公示清单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</si>
  <si>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</si>
  <si>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</si>
  <si>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</si>
  <si>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</si>
  <si>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</si>
  <si>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</si>
  <si>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r>
      <rPr>
        <b/>
        <sz val="12"/>
        <color theme="1"/>
        <rFont val="宋体"/>
        <charset val="134"/>
      </rPr>
      <t>财政补贴80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（元）</t>
    </r>
  </si>
  <si>
    <r>
      <rPr>
        <b/>
        <sz val="12"/>
        <color theme="1"/>
        <rFont val="宋体"/>
        <charset val="134"/>
      </rPr>
      <t>农户自缴保费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宋体"/>
        <charset val="134"/>
      </rPr>
      <t>（元）</t>
    </r>
  </si>
  <si>
    <t>总保险费（元）</t>
  </si>
  <si>
    <t>刘琦</t>
  </si>
  <si>
    <t>徐德龙</t>
  </si>
  <si>
    <t>孙贵林</t>
  </si>
  <si>
    <t>王建民</t>
  </si>
  <si>
    <t>李树龙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</si>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</sst>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b/>
      <sz val="11"/>
      <name val="标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31" fillId="14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6" fillId="0" borderId="0"/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176" fontId="8" fillId="0" borderId="0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20" xfId="53"/>
    <cellStyle name="常规 17" xfId="54"/>
    <cellStyle name="常规 7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958215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D6" sqref="D6"/>
    </sheetView>
  </sheetViews>
  <sheetFormatPr defaultColWidth="9" defaultRowHeight="14.25"/>
  <cols>
    <col min="1" max="1" width="4.875" style="2" customWidth="1"/>
    <col min="2" max="2" width="9.75" style="3" customWidth="1"/>
    <col min="3" max="7" width="20.875" style="2" customWidth="1"/>
    <col min="8" max="8" width="13.7583333333333" style="2" customWidth="1"/>
    <col min="9" max="16384" width="9" style="2"/>
  </cols>
  <sheetData>
    <row r="1" s="1" customFormat="1" ht="67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7"/>
      <c r="C2" s="7"/>
      <c r="D2" s="7"/>
      <c r="E2" s="8" t="s">
        <v>2</v>
      </c>
      <c r="F2" s="8"/>
      <c r="G2" s="9"/>
      <c r="H2" s="10" t="s">
        <v>3</v>
      </c>
    </row>
    <row r="3" s="1" customFormat="1" ht="39" customHeight="1" spans="1:8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</row>
    <row r="4" s="1" customFormat="1" ht="20" customHeight="1" spans="1:8">
      <c r="A4" s="12">
        <v>1</v>
      </c>
      <c r="B4" s="13" t="s">
        <v>12</v>
      </c>
      <c r="C4" s="13">
        <v>13</v>
      </c>
      <c r="D4" s="13">
        <v>13</v>
      </c>
      <c r="E4" s="14">
        <f>D4*1290</f>
        <v>16770</v>
      </c>
      <c r="F4" s="15">
        <f>H4*80%</f>
        <v>603.72</v>
      </c>
      <c r="G4" s="15">
        <f>H4*20%</f>
        <v>150.93</v>
      </c>
      <c r="H4" s="15">
        <f>D4*58.05</f>
        <v>754.65</v>
      </c>
    </row>
    <row r="5" s="1" customFormat="1" ht="20" customHeight="1" spans="1:8">
      <c r="A5" s="12">
        <v>2</v>
      </c>
      <c r="B5" s="13" t="s">
        <v>13</v>
      </c>
      <c r="C5" s="13">
        <v>18</v>
      </c>
      <c r="D5" s="13">
        <v>18</v>
      </c>
      <c r="E5" s="14">
        <f>D5*1290</f>
        <v>23220</v>
      </c>
      <c r="F5" s="15">
        <f>H5*80%</f>
        <v>835.92</v>
      </c>
      <c r="G5" s="15">
        <f>H5*20%</f>
        <v>208.98</v>
      </c>
      <c r="H5" s="15">
        <f>D5*58.05</f>
        <v>1044.9</v>
      </c>
    </row>
    <row r="6" s="1" customFormat="1" ht="20" customHeight="1" spans="1:8">
      <c r="A6" s="12">
        <v>3</v>
      </c>
      <c r="B6" s="13" t="s">
        <v>14</v>
      </c>
      <c r="C6" s="13">
        <v>20</v>
      </c>
      <c r="D6" s="13">
        <v>20</v>
      </c>
      <c r="E6" s="14">
        <f>D6*1290</f>
        <v>25800</v>
      </c>
      <c r="F6" s="15">
        <f>H6*80%</f>
        <v>928.8</v>
      </c>
      <c r="G6" s="15">
        <f>H6*20%</f>
        <v>232.2</v>
      </c>
      <c r="H6" s="15">
        <f>D6*58.05</f>
        <v>1161</v>
      </c>
    </row>
    <row r="7" s="1" customFormat="1" ht="20" customHeight="1" spans="1:8">
      <c r="A7" s="12">
        <v>4</v>
      </c>
      <c r="B7" s="13" t="s">
        <v>15</v>
      </c>
      <c r="C7" s="13">
        <v>50</v>
      </c>
      <c r="D7" s="13">
        <v>50</v>
      </c>
      <c r="E7" s="14">
        <f>D7*1290</f>
        <v>64500</v>
      </c>
      <c r="F7" s="15">
        <f>H7*80%</f>
        <v>2322</v>
      </c>
      <c r="G7" s="15">
        <f>H7*20%</f>
        <v>580.5</v>
      </c>
      <c r="H7" s="15">
        <f>D7*58.05</f>
        <v>2902.5</v>
      </c>
    </row>
    <row r="8" s="1" customFormat="1" ht="20" customHeight="1" spans="1:8">
      <c r="A8" s="12">
        <v>5</v>
      </c>
      <c r="B8" s="16" t="s">
        <v>16</v>
      </c>
      <c r="C8" s="16">
        <v>42</v>
      </c>
      <c r="D8" s="16">
        <v>42</v>
      </c>
      <c r="E8" s="14">
        <f>D8*1290</f>
        <v>54180</v>
      </c>
      <c r="F8" s="15">
        <f>H8*80%</f>
        <v>1950.48</v>
      </c>
      <c r="G8" s="15">
        <f>H8*20%</f>
        <v>487.62</v>
      </c>
      <c r="H8" s="15">
        <f>D8*58.05</f>
        <v>2438.1</v>
      </c>
    </row>
    <row r="9" s="1" customFormat="1" ht="20" customHeight="1" spans="1:10">
      <c r="A9" s="17" t="s">
        <v>17</v>
      </c>
      <c r="B9" s="18"/>
      <c r="C9" s="19"/>
      <c r="D9" s="19"/>
      <c r="E9" s="19"/>
      <c r="F9" s="20"/>
      <c r="G9" s="20"/>
      <c r="H9" s="20"/>
      <c r="I9" s="21"/>
      <c r="J9" s="21"/>
    </row>
    <row r="10" s="1" customFormat="1" ht="20" customHeight="1" spans="1:10">
      <c r="A10" s="19" t="s">
        <v>18</v>
      </c>
      <c r="B10" s="18"/>
      <c r="C10" s="19"/>
      <c r="D10" s="19"/>
      <c r="E10" s="19"/>
      <c r="F10" s="20"/>
      <c r="G10" s="20"/>
      <c r="H10" s="20"/>
      <c r="I10" s="21"/>
      <c r="J10" s="21"/>
    </row>
  </sheetData>
  <mergeCells count="5">
    <mergeCell ref="A1:H1"/>
    <mergeCell ref="A2:D2"/>
    <mergeCell ref="E2:F2"/>
    <mergeCell ref="A9:H9"/>
    <mergeCell ref="A10:H10"/>
  </mergeCells>
  <conditionalFormatting sqref="B4:B7">
    <cfRule type="duplicateValues" dxfId="0" priority="1"/>
  </conditionalFormatting>
  <dataValidations count="2">
    <dataValidation allowBlank="1" showErrorMessage="1" sqref="D3"/>
    <dataValidation type="whole" operator="between" allowBlank="1" showInputMessage="1" showErrorMessage="1" sqref="A4:A8">
      <formula1>1</formula1>
      <formula2>5000</formula2>
    </dataValidation>
  </dataValidations>
  <pageMargins left="0.629861111111111" right="0.511805555555556" top="0.393055555555556" bottom="0.786805555555556" header="0.314583333333333" footer="0.590277777777778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2026-07-10T01:24:40Z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5637CCF8266843D1899FDFF699BA9BC9</vt:lpwstr>
  </property>
</Properties>
</file>