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<sst xmlns="http://schemas.openxmlformats.org/spreadsheetml/2006/main" count="103" uniqueCount="97">
  <si>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</si>
  <si>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满堂红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大板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</si>
  <si>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</si>
  <si>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</si>
  <si>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</si>
  <si>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</si>
  <si>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</si>
  <si>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</si>
  <si>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</si>
  <si>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</si>
  <si>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</si>
  <si>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</si>
  <si>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</si>
  <si>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</si>
  <si>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孙*军</t>
  </si>
  <si>
    <t>张*坡</t>
  </si>
  <si>
    <t>师*贵</t>
  </si>
  <si>
    <t>杨*奎</t>
  </si>
  <si>
    <t>杨*辉</t>
  </si>
  <si>
    <t>程*学</t>
  </si>
  <si>
    <t>杨*国</t>
  </si>
  <si>
    <t>师*立</t>
  </si>
  <si>
    <t>杨*</t>
  </si>
  <si>
    <t>马*春</t>
  </si>
  <si>
    <t>徐*国</t>
  </si>
  <si>
    <t>李*</t>
  </si>
  <si>
    <t>许*龙</t>
  </si>
  <si>
    <t>初*禄</t>
  </si>
  <si>
    <t>郑*怀</t>
  </si>
  <si>
    <t>郑*龙</t>
  </si>
  <si>
    <t>郑*荣</t>
  </si>
  <si>
    <t>史*国</t>
  </si>
  <si>
    <t>鲁*</t>
  </si>
  <si>
    <t>崔*</t>
  </si>
  <si>
    <t>刘*艳</t>
  </si>
  <si>
    <t>王*平</t>
  </si>
  <si>
    <t>秦*</t>
  </si>
  <si>
    <t>肖*珍</t>
  </si>
  <si>
    <t>孙*清</t>
  </si>
  <si>
    <t>张*峰</t>
  </si>
  <si>
    <t>罗*荣</t>
  </si>
  <si>
    <t>苑*</t>
  </si>
  <si>
    <t>李*梅</t>
  </si>
  <si>
    <t>刘*海</t>
  </si>
  <si>
    <t>彭*红</t>
  </si>
  <si>
    <t>刘*玉</t>
  </si>
  <si>
    <t>高*泉</t>
  </si>
  <si>
    <t>赵*伟</t>
  </si>
  <si>
    <t>赵*军</t>
  </si>
  <si>
    <t>高*</t>
  </si>
  <si>
    <t>郭*林</t>
  </si>
  <si>
    <t>刘*江</t>
  </si>
  <si>
    <t>叶*松</t>
  </si>
  <si>
    <t>刘*林</t>
  </si>
  <si>
    <t>宁*君</t>
  </si>
  <si>
    <t>刘*和</t>
  </si>
  <si>
    <t>彭*光</t>
  </si>
  <si>
    <t>刘*泉</t>
  </si>
  <si>
    <t>张*党</t>
  </si>
  <si>
    <t>梁*学</t>
  </si>
  <si>
    <t>李*军</t>
  </si>
  <si>
    <t>弋*军</t>
  </si>
  <si>
    <t>弋*新</t>
  </si>
  <si>
    <t>张*民</t>
  </si>
  <si>
    <t>王*华</t>
  </si>
  <si>
    <t>李*义</t>
  </si>
  <si>
    <t>郑*伟</t>
  </si>
  <si>
    <t>孙*</t>
  </si>
  <si>
    <t>肖*来</t>
  </si>
  <si>
    <t>刘*武</t>
  </si>
  <si>
    <t>刘*军</t>
  </si>
  <si>
    <t>刘*民</t>
  </si>
  <si>
    <t>胡*德</t>
  </si>
  <si>
    <t>刘*伟</t>
  </si>
  <si>
    <t>田*飞</t>
  </si>
  <si>
    <t>郭*鹏</t>
  </si>
  <si>
    <t>刘*东</t>
  </si>
  <si>
    <t>郭*民</t>
  </si>
  <si>
    <t>董*芝</t>
  </si>
  <si>
    <t>肖*海</t>
  </si>
  <si>
    <t>高*怀</t>
  </si>
  <si>
    <t>高*刚</t>
  </si>
  <si>
    <t>刘*元</t>
  </si>
  <si>
    <t>肖*石</t>
  </si>
  <si>
    <t>田*</t>
  </si>
  <si>
    <t>肖*江</t>
  </si>
  <si>
    <t>宋*荣</t>
  </si>
  <si>
    <t>肖*丰</t>
  </si>
  <si>
    <t>程*成</t>
  </si>
  <si>
    <t>肖*山</t>
  </si>
  <si>
    <t>靳*刚</t>
  </si>
  <si>
    <t>杨*春</t>
  </si>
  <si>
    <t>宋*军</t>
  </si>
  <si>
    <t>肖*喜</t>
  </si>
  <si>
    <t>肖*东</t>
  </si>
  <si>
    <t>刘*贵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</si>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</sst>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tabSelected="1" workbookViewId="0">
      <selection activeCell="L10" sqref="L10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9.69</v>
      </c>
      <c r="E12" s="17">
        <v>9.69</v>
      </c>
      <c r="F12" s="18">
        <f>E12*51.59</f>
        <v>499.9071</v>
      </c>
      <c r="G12" s="19">
        <f>E12*770</f>
        <v>7461.3</v>
      </c>
      <c r="H12" s="20">
        <v>0.8</v>
      </c>
      <c r="I12" s="18">
        <f>E12*10.318</f>
        <v>99.98142</v>
      </c>
    </row>
    <row r="13" s="1" customFormat="1" ht="15" customHeight="1" spans="2:9">
      <c r="B13" s="15">
        <v>2</v>
      </c>
      <c r="C13" s="16" t="s">
        <v>15</v>
      </c>
      <c r="D13" s="17">
        <v>19.38</v>
      </c>
      <c r="E13" s="17">
        <v>19.38</v>
      </c>
      <c r="F13" s="18">
        <f t="shared" ref="F13:F76" si="0">E13*51.59</f>
        <v>999.8142</v>
      </c>
      <c r="G13" s="19">
        <f t="shared" ref="G13:G76" si="1">E13*770</f>
        <v>14922.6</v>
      </c>
      <c r="H13" s="20">
        <v>0.8</v>
      </c>
      <c r="I13" s="18">
        <f t="shared" ref="I13:I76" si="2">E13*10.318</f>
        <v>199.96284</v>
      </c>
    </row>
    <row r="14" s="1" customFormat="1" ht="15" customHeight="1" spans="2:9">
      <c r="B14" s="15">
        <v>3</v>
      </c>
      <c r="C14" s="16" t="s">
        <v>16</v>
      </c>
      <c r="D14" s="17">
        <v>11.63</v>
      </c>
      <c r="E14" s="17">
        <v>11.63</v>
      </c>
      <c r="F14" s="18">
        <f t="shared" si="0"/>
        <v>599.9917</v>
      </c>
      <c r="G14" s="19">
        <f t="shared" si="1"/>
        <v>8955.1</v>
      </c>
      <c r="H14" s="20">
        <v>0.8</v>
      </c>
      <c r="I14" s="18">
        <f t="shared" si="2"/>
        <v>119.99834</v>
      </c>
    </row>
    <row r="15" s="1" customFormat="1" ht="15" customHeight="1" spans="2:9">
      <c r="B15" s="15">
        <v>4</v>
      </c>
      <c r="C15" s="16" t="s">
        <v>17</v>
      </c>
      <c r="D15" s="17">
        <v>11.63</v>
      </c>
      <c r="E15" s="17">
        <v>11.63</v>
      </c>
      <c r="F15" s="18">
        <f t="shared" si="0"/>
        <v>599.9917</v>
      </c>
      <c r="G15" s="19">
        <f t="shared" si="1"/>
        <v>8955.1</v>
      </c>
      <c r="H15" s="20">
        <v>0.8</v>
      </c>
      <c r="I15" s="18">
        <f t="shared" si="2"/>
        <v>119.99834</v>
      </c>
    </row>
    <row r="16" s="1" customFormat="1" ht="15" customHeight="1" spans="2:9">
      <c r="B16" s="15">
        <v>5</v>
      </c>
      <c r="C16" s="16" t="s">
        <v>18</v>
      </c>
      <c r="D16" s="17">
        <v>14.53</v>
      </c>
      <c r="E16" s="17">
        <v>14.53</v>
      </c>
      <c r="F16" s="18">
        <f t="shared" si="0"/>
        <v>749.6027</v>
      </c>
      <c r="G16" s="19">
        <f t="shared" si="1"/>
        <v>11188.1</v>
      </c>
      <c r="H16" s="20">
        <v>0.8</v>
      </c>
      <c r="I16" s="18">
        <f t="shared" si="2"/>
        <v>149.92054</v>
      </c>
    </row>
    <row r="17" s="1" customFormat="1" ht="15" customHeight="1" spans="2:9">
      <c r="B17" s="15">
        <v>6</v>
      </c>
      <c r="C17" s="16" t="s">
        <v>19</v>
      </c>
      <c r="D17" s="17">
        <v>7.75</v>
      </c>
      <c r="E17" s="17">
        <v>7.75</v>
      </c>
      <c r="F17" s="18">
        <f t="shared" si="0"/>
        <v>399.8225</v>
      </c>
      <c r="G17" s="19">
        <f t="shared" si="1"/>
        <v>5967.5</v>
      </c>
      <c r="H17" s="20">
        <v>0.8</v>
      </c>
      <c r="I17" s="18">
        <f t="shared" si="2"/>
        <v>79.9645</v>
      </c>
    </row>
    <row r="18" s="1" customFormat="1" ht="15" customHeight="1" spans="2:9">
      <c r="B18" s="15">
        <v>7</v>
      </c>
      <c r="C18" s="16" t="s">
        <v>20</v>
      </c>
      <c r="D18" s="21">
        <v>5.81</v>
      </c>
      <c r="E18" s="21">
        <v>5.81</v>
      </c>
      <c r="F18" s="18">
        <f t="shared" si="0"/>
        <v>299.7379</v>
      </c>
      <c r="G18" s="19">
        <f t="shared" si="1"/>
        <v>4473.7</v>
      </c>
      <c r="H18" s="20">
        <v>0.8</v>
      </c>
      <c r="I18" s="18">
        <f t="shared" si="2"/>
        <v>59.94758</v>
      </c>
    </row>
    <row r="19" s="1" customFormat="1" ht="15" customHeight="1" spans="2:9">
      <c r="B19" s="15">
        <v>8</v>
      </c>
      <c r="C19" s="16" t="s">
        <v>21</v>
      </c>
      <c r="D19" s="21">
        <v>19.38</v>
      </c>
      <c r="E19" s="21">
        <v>19.38</v>
      </c>
      <c r="F19" s="18">
        <f t="shared" si="0"/>
        <v>999.8142</v>
      </c>
      <c r="G19" s="19">
        <f t="shared" si="1"/>
        <v>14922.6</v>
      </c>
      <c r="H19" s="20">
        <v>0.8</v>
      </c>
      <c r="I19" s="18">
        <f t="shared" si="2"/>
        <v>199.96284</v>
      </c>
    </row>
    <row r="20" s="1" customFormat="1" ht="15" customHeight="1" spans="2:9">
      <c r="B20" s="15">
        <v>9</v>
      </c>
      <c r="C20" s="16" t="s">
        <v>22</v>
      </c>
      <c r="D20" s="21">
        <v>14.53</v>
      </c>
      <c r="E20" s="21">
        <v>14.53</v>
      </c>
      <c r="F20" s="18">
        <f t="shared" si="0"/>
        <v>749.6027</v>
      </c>
      <c r="G20" s="19">
        <f t="shared" si="1"/>
        <v>11188.1</v>
      </c>
      <c r="H20" s="20">
        <v>0.8</v>
      </c>
      <c r="I20" s="18">
        <f t="shared" si="2"/>
        <v>149.92054</v>
      </c>
    </row>
    <row r="21" s="1" customFormat="1" ht="15" customHeight="1" spans="2:9">
      <c r="B21" s="15">
        <v>10</v>
      </c>
      <c r="C21" s="16" t="s">
        <v>23</v>
      </c>
      <c r="D21" s="21">
        <v>4.84</v>
      </c>
      <c r="E21" s="21">
        <v>4.84</v>
      </c>
      <c r="F21" s="18">
        <f t="shared" si="0"/>
        <v>249.6956</v>
      </c>
      <c r="G21" s="19">
        <f t="shared" si="1"/>
        <v>3726.8</v>
      </c>
      <c r="H21" s="20">
        <v>0.8</v>
      </c>
      <c r="I21" s="18">
        <f t="shared" si="2"/>
        <v>49.93912</v>
      </c>
    </row>
    <row r="22" s="1" customFormat="1" ht="15" customHeight="1" spans="2:9">
      <c r="B22" s="15">
        <v>11</v>
      </c>
      <c r="C22" s="16" t="s">
        <v>24</v>
      </c>
      <c r="D22" s="21">
        <v>21.32</v>
      </c>
      <c r="E22" s="21">
        <v>21.32</v>
      </c>
      <c r="F22" s="18">
        <f t="shared" si="0"/>
        <v>1099.8988</v>
      </c>
      <c r="G22" s="19">
        <f t="shared" si="1"/>
        <v>16416.4</v>
      </c>
      <c r="H22" s="20">
        <v>0.8</v>
      </c>
      <c r="I22" s="18">
        <f t="shared" si="2"/>
        <v>219.97976</v>
      </c>
    </row>
    <row r="23" s="1" customFormat="1" ht="15" customHeight="1" spans="2:9">
      <c r="B23" s="15">
        <v>12</v>
      </c>
      <c r="C23" s="16" t="s">
        <v>25</v>
      </c>
      <c r="D23" s="21">
        <v>17.92</v>
      </c>
      <c r="E23" s="21">
        <v>17.92</v>
      </c>
      <c r="F23" s="18">
        <f t="shared" si="0"/>
        <v>924.4928</v>
      </c>
      <c r="G23" s="19">
        <f t="shared" si="1"/>
        <v>13798.4</v>
      </c>
      <c r="H23" s="20">
        <v>0.8</v>
      </c>
      <c r="I23" s="18">
        <f t="shared" si="2"/>
        <v>184.89856</v>
      </c>
    </row>
    <row r="24" s="1" customFormat="1" ht="15" customHeight="1" spans="2:9">
      <c r="B24" s="15">
        <v>13</v>
      </c>
      <c r="C24" s="16" t="s">
        <v>26</v>
      </c>
      <c r="D24" s="21">
        <v>8.72</v>
      </c>
      <c r="E24" s="21">
        <v>8.72</v>
      </c>
      <c r="F24" s="18">
        <f t="shared" si="0"/>
        <v>449.8648</v>
      </c>
      <c r="G24" s="19">
        <f t="shared" si="1"/>
        <v>6714.4</v>
      </c>
      <c r="H24" s="20">
        <v>0.8</v>
      </c>
      <c r="I24" s="18">
        <f t="shared" si="2"/>
        <v>89.97296</v>
      </c>
    </row>
    <row r="25" s="1" customFormat="1" ht="15" customHeight="1" spans="2:9">
      <c r="B25" s="15">
        <v>14</v>
      </c>
      <c r="C25" s="16" t="s">
        <v>27</v>
      </c>
      <c r="D25" s="21">
        <v>4.84</v>
      </c>
      <c r="E25" s="21">
        <v>4.84</v>
      </c>
      <c r="F25" s="18">
        <f t="shared" si="0"/>
        <v>249.6956</v>
      </c>
      <c r="G25" s="19">
        <f t="shared" si="1"/>
        <v>3726.8</v>
      </c>
      <c r="H25" s="20">
        <v>0.8</v>
      </c>
      <c r="I25" s="18">
        <f t="shared" si="2"/>
        <v>49.93912</v>
      </c>
    </row>
    <row r="26" s="1" customFormat="1" ht="15" customHeight="1" spans="2:9">
      <c r="B26" s="15">
        <v>15</v>
      </c>
      <c r="C26" s="16" t="s">
        <v>28</v>
      </c>
      <c r="D26" s="21">
        <v>2.9</v>
      </c>
      <c r="E26" s="21">
        <v>2.9</v>
      </c>
      <c r="F26" s="18">
        <f t="shared" si="0"/>
        <v>149.611</v>
      </c>
      <c r="G26" s="19">
        <f t="shared" si="1"/>
        <v>2233</v>
      </c>
      <c r="H26" s="20">
        <v>0.8</v>
      </c>
      <c r="I26" s="18">
        <f t="shared" si="2"/>
        <v>29.9222</v>
      </c>
    </row>
    <row r="27" s="1" customFormat="1" ht="15" customHeight="1" spans="2:9">
      <c r="B27" s="15">
        <v>16</v>
      </c>
      <c r="C27" s="16" t="s">
        <v>29</v>
      </c>
      <c r="D27" s="21">
        <v>7.75</v>
      </c>
      <c r="E27" s="21">
        <v>7.75</v>
      </c>
      <c r="F27" s="18">
        <f t="shared" si="0"/>
        <v>399.8225</v>
      </c>
      <c r="G27" s="19">
        <f t="shared" si="1"/>
        <v>5967.5</v>
      </c>
      <c r="H27" s="20">
        <v>0.8</v>
      </c>
      <c r="I27" s="18">
        <f t="shared" si="2"/>
        <v>79.9645</v>
      </c>
    </row>
    <row r="28" s="1" customFormat="1" ht="15" customHeight="1" spans="2:9">
      <c r="B28" s="15">
        <v>17</v>
      </c>
      <c r="C28" s="16" t="s">
        <v>30</v>
      </c>
      <c r="D28" s="21">
        <v>4.36</v>
      </c>
      <c r="E28" s="21">
        <v>4.36</v>
      </c>
      <c r="F28" s="18">
        <f t="shared" si="0"/>
        <v>224.9324</v>
      </c>
      <c r="G28" s="19">
        <f t="shared" si="1"/>
        <v>3357.2</v>
      </c>
      <c r="H28" s="20">
        <v>0.8</v>
      </c>
      <c r="I28" s="18">
        <f t="shared" si="2"/>
        <v>44.98648</v>
      </c>
    </row>
    <row r="29" s="1" customFormat="1" ht="15" customHeight="1" spans="2:9">
      <c r="B29" s="15">
        <v>18</v>
      </c>
      <c r="C29" s="16" t="s">
        <v>31</v>
      </c>
      <c r="D29" s="21">
        <v>7.75</v>
      </c>
      <c r="E29" s="21">
        <v>7.75</v>
      </c>
      <c r="F29" s="18">
        <f t="shared" si="0"/>
        <v>399.8225</v>
      </c>
      <c r="G29" s="19">
        <f t="shared" si="1"/>
        <v>5967.5</v>
      </c>
      <c r="H29" s="20">
        <v>0.8</v>
      </c>
      <c r="I29" s="18">
        <f t="shared" si="2"/>
        <v>79.9645</v>
      </c>
    </row>
    <row r="30" s="1" customFormat="1" ht="15" customHeight="1" spans="2:9">
      <c r="B30" s="15">
        <v>19</v>
      </c>
      <c r="C30" s="16" t="s">
        <v>32</v>
      </c>
      <c r="D30" s="21">
        <v>14.53</v>
      </c>
      <c r="E30" s="21">
        <v>14.53</v>
      </c>
      <c r="F30" s="18">
        <f t="shared" si="0"/>
        <v>749.6027</v>
      </c>
      <c r="G30" s="19">
        <f t="shared" si="1"/>
        <v>11188.1</v>
      </c>
      <c r="H30" s="20">
        <v>0.8</v>
      </c>
      <c r="I30" s="18">
        <f t="shared" si="2"/>
        <v>149.92054</v>
      </c>
    </row>
    <row r="31" s="1" customFormat="1" ht="15" customHeight="1" spans="2:9">
      <c r="B31" s="15">
        <v>20</v>
      </c>
      <c r="C31" s="22" t="s">
        <v>33</v>
      </c>
      <c r="D31" s="21">
        <v>4.84</v>
      </c>
      <c r="E31" s="21">
        <v>4.84</v>
      </c>
      <c r="F31" s="18">
        <f t="shared" si="0"/>
        <v>249.6956</v>
      </c>
      <c r="G31" s="19">
        <f t="shared" si="1"/>
        <v>3726.8</v>
      </c>
      <c r="H31" s="20">
        <v>0.8</v>
      </c>
      <c r="I31" s="18">
        <f t="shared" si="2"/>
        <v>49.93912</v>
      </c>
    </row>
    <row r="32" s="1" customFormat="1" ht="15" customHeight="1" spans="2:9">
      <c r="B32" s="15">
        <v>21</v>
      </c>
      <c r="C32" s="16" t="s">
        <v>34</v>
      </c>
      <c r="D32" s="21">
        <v>16.47</v>
      </c>
      <c r="E32" s="21">
        <v>16.47</v>
      </c>
      <c r="F32" s="18">
        <f t="shared" si="0"/>
        <v>849.6873</v>
      </c>
      <c r="G32" s="19">
        <f t="shared" si="1"/>
        <v>12681.9</v>
      </c>
      <c r="H32" s="20">
        <v>0.8</v>
      </c>
      <c r="I32" s="18">
        <f t="shared" si="2"/>
        <v>169.93746</v>
      </c>
    </row>
    <row r="33" s="1" customFormat="1" ht="15" customHeight="1" spans="2:9">
      <c r="B33" s="15">
        <v>22</v>
      </c>
      <c r="C33" s="16" t="s">
        <v>32</v>
      </c>
      <c r="D33" s="21">
        <v>7.75</v>
      </c>
      <c r="E33" s="21">
        <v>7.75</v>
      </c>
      <c r="F33" s="18">
        <f t="shared" si="0"/>
        <v>399.8225</v>
      </c>
      <c r="G33" s="19">
        <f t="shared" si="1"/>
        <v>5967.5</v>
      </c>
      <c r="H33" s="20">
        <v>0.8</v>
      </c>
      <c r="I33" s="18">
        <f t="shared" si="2"/>
        <v>79.9645</v>
      </c>
    </row>
    <row r="34" s="1" customFormat="1" ht="15" customHeight="1" spans="2:9">
      <c r="B34" s="15">
        <v>23</v>
      </c>
      <c r="C34" s="16" t="s">
        <v>35</v>
      </c>
      <c r="D34" s="21">
        <v>17.44</v>
      </c>
      <c r="E34" s="21">
        <v>17.44</v>
      </c>
      <c r="F34" s="18">
        <f t="shared" si="0"/>
        <v>899.7296</v>
      </c>
      <c r="G34" s="19">
        <f t="shared" si="1"/>
        <v>13428.8</v>
      </c>
      <c r="H34" s="20">
        <v>0.8</v>
      </c>
      <c r="I34" s="18">
        <f t="shared" si="2"/>
        <v>179.94592</v>
      </c>
    </row>
    <row r="35" s="1" customFormat="1" ht="15" customHeight="1" spans="2:9">
      <c r="B35" s="15">
        <v>24</v>
      </c>
      <c r="C35" s="16" t="s">
        <v>36</v>
      </c>
      <c r="D35" s="21">
        <v>9.69</v>
      </c>
      <c r="E35" s="21">
        <v>9.69</v>
      </c>
      <c r="F35" s="18">
        <f t="shared" si="0"/>
        <v>499.9071</v>
      </c>
      <c r="G35" s="19">
        <f t="shared" si="1"/>
        <v>7461.3</v>
      </c>
      <c r="H35" s="20">
        <v>0.8</v>
      </c>
      <c r="I35" s="18">
        <f t="shared" si="2"/>
        <v>99.98142</v>
      </c>
    </row>
    <row r="36" s="1" customFormat="1" ht="15" customHeight="1" spans="2:9">
      <c r="B36" s="15">
        <v>25</v>
      </c>
      <c r="C36" s="16" t="s">
        <v>37</v>
      </c>
      <c r="D36" s="21">
        <v>19.38</v>
      </c>
      <c r="E36" s="21">
        <v>19.38</v>
      </c>
      <c r="F36" s="18">
        <f t="shared" si="0"/>
        <v>999.8142</v>
      </c>
      <c r="G36" s="19">
        <f t="shared" si="1"/>
        <v>14922.6</v>
      </c>
      <c r="H36" s="20">
        <v>0.8</v>
      </c>
      <c r="I36" s="18">
        <f t="shared" si="2"/>
        <v>199.96284</v>
      </c>
    </row>
    <row r="37" s="1" customFormat="1" ht="15" customHeight="1" spans="2:9">
      <c r="B37" s="15">
        <v>26</v>
      </c>
      <c r="C37" s="16" t="s">
        <v>38</v>
      </c>
      <c r="D37" s="21">
        <v>18.8</v>
      </c>
      <c r="E37" s="21">
        <v>18.8</v>
      </c>
      <c r="F37" s="18">
        <f t="shared" si="0"/>
        <v>969.892</v>
      </c>
      <c r="G37" s="19">
        <f t="shared" si="1"/>
        <v>14476</v>
      </c>
      <c r="H37" s="20">
        <v>0.8</v>
      </c>
      <c r="I37" s="18">
        <f t="shared" si="2"/>
        <v>193.9784</v>
      </c>
    </row>
    <row r="38" s="1" customFormat="1" ht="15" customHeight="1" spans="2:9">
      <c r="B38" s="15">
        <v>27</v>
      </c>
      <c r="C38" s="16" t="s">
        <v>39</v>
      </c>
      <c r="D38" s="21">
        <v>27.81</v>
      </c>
      <c r="E38" s="21">
        <v>27.81</v>
      </c>
      <c r="F38" s="18">
        <f t="shared" si="0"/>
        <v>1434.7179</v>
      </c>
      <c r="G38" s="19">
        <f t="shared" si="1"/>
        <v>21413.7</v>
      </c>
      <c r="H38" s="20">
        <v>0.8</v>
      </c>
      <c r="I38" s="18">
        <f t="shared" si="2"/>
        <v>286.94358</v>
      </c>
    </row>
    <row r="39" s="1" customFormat="1" ht="15" customHeight="1" spans="2:9">
      <c r="B39" s="15">
        <v>28</v>
      </c>
      <c r="C39" s="16" t="s">
        <v>40</v>
      </c>
      <c r="D39" s="21">
        <v>20.93</v>
      </c>
      <c r="E39" s="21">
        <v>20.93</v>
      </c>
      <c r="F39" s="18">
        <f t="shared" si="0"/>
        <v>1079.7787</v>
      </c>
      <c r="G39" s="19">
        <f t="shared" si="1"/>
        <v>16116.1</v>
      </c>
      <c r="H39" s="20">
        <v>0.8</v>
      </c>
      <c r="I39" s="18">
        <f t="shared" si="2"/>
        <v>215.95574</v>
      </c>
    </row>
    <row r="40" s="1" customFormat="1" ht="15" customHeight="1" spans="2:9">
      <c r="B40" s="15">
        <v>29</v>
      </c>
      <c r="C40" s="16" t="s">
        <v>41</v>
      </c>
      <c r="D40" s="21">
        <v>20.83</v>
      </c>
      <c r="E40" s="21">
        <v>20.83</v>
      </c>
      <c r="F40" s="18">
        <f t="shared" si="0"/>
        <v>1074.6197</v>
      </c>
      <c r="G40" s="19">
        <f t="shared" si="1"/>
        <v>16039.1</v>
      </c>
      <c r="H40" s="20">
        <v>0.8</v>
      </c>
      <c r="I40" s="18">
        <f t="shared" si="2"/>
        <v>214.92394</v>
      </c>
    </row>
    <row r="41" s="1" customFormat="1" ht="15" customHeight="1" spans="2:9">
      <c r="B41" s="15">
        <v>30</v>
      </c>
      <c r="C41" s="16" t="s">
        <v>42</v>
      </c>
      <c r="D41" s="21">
        <v>19.96</v>
      </c>
      <c r="E41" s="21">
        <v>19.96</v>
      </c>
      <c r="F41" s="18">
        <f t="shared" si="0"/>
        <v>1029.7364</v>
      </c>
      <c r="G41" s="19">
        <f t="shared" si="1"/>
        <v>15369.2</v>
      </c>
      <c r="H41" s="20">
        <v>0.8</v>
      </c>
      <c r="I41" s="18">
        <f t="shared" si="2"/>
        <v>205.94728</v>
      </c>
    </row>
    <row r="42" s="1" customFormat="1" ht="15" customHeight="1" spans="2:9">
      <c r="B42" s="15">
        <v>31</v>
      </c>
      <c r="C42" s="16" t="s">
        <v>43</v>
      </c>
      <c r="D42" s="21">
        <v>12.3</v>
      </c>
      <c r="E42" s="21">
        <v>12.3</v>
      </c>
      <c r="F42" s="18">
        <f t="shared" si="0"/>
        <v>634.557</v>
      </c>
      <c r="G42" s="19">
        <f t="shared" si="1"/>
        <v>9471</v>
      </c>
      <c r="H42" s="20">
        <v>0.8</v>
      </c>
      <c r="I42" s="18">
        <f t="shared" si="2"/>
        <v>126.9114</v>
      </c>
    </row>
    <row r="43" s="1" customFormat="1" ht="15" customHeight="1" spans="2:9">
      <c r="B43" s="15">
        <v>32</v>
      </c>
      <c r="C43" s="16" t="s">
        <v>44</v>
      </c>
      <c r="D43" s="21">
        <v>34.69</v>
      </c>
      <c r="E43" s="21">
        <v>34.69</v>
      </c>
      <c r="F43" s="18">
        <f t="shared" si="0"/>
        <v>1789.6571</v>
      </c>
      <c r="G43" s="19">
        <f t="shared" si="1"/>
        <v>26711.3</v>
      </c>
      <c r="H43" s="20">
        <v>0.8</v>
      </c>
      <c r="I43" s="18">
        <f t="shared" si="2"/>
        <v>357.93142</v>
      </c>
    </row>
    <row r="44" s="1" customFormat="1" ht="15" customHeight="1" spans="2:9">
      <c r="B44" s="15">
        <v>33</v>
      </c>
      <c r="C44" s="16" t="s">
        <v>45</v>
      </c>
      <c r="D44" s="21">
        <v>15.99</v>
      </c>
      <c r="E44" s="21">
        <v>15.99</v>
      </c>
      <c r="F44" s="18">
        <f t="shared" si="0"/>
        <v>824.9241</v>
      </c>
      <c r="G44" s="19">
        <f t="shared" si="1"/>
        <v>12312.3</v>
      </c>
      <c r="H44" s="20">
        <v>0.8</v>
      </c>
      <c r="I44" s="18">
        <f t="shared" si="2"/>
        <v>164.98482</v>
      </c>
    </row>
    <row r="45" s="1" customFormat="1" ht="15" customHeight="1" spans="2:9">
      <c r="B45" s="15">
        <v>34</v>
      </c>
      <c r="C45" s="16" t="s">
        <v>46</v>
      </c>
      <c r="D45" s="21">
        <v>19.96</v>
      </c>
      <c r="E45" s="21">
        <v>19.96</v>
      </c>
      <c r="F45" s="18">
        <f t="shared" si="0"/>
        <v>1029.7364</v>
      </c>
      <c r="G45" s="19">
        <f t="shared" si="1"/>
        <v>15369.2</v>
      </c>
      <c r="H45" s="20">
        <v>0.8</v>
      </c>
      <c r="I45" s="18">
        <f t="shared" si="2"/>
        <v>205.94728</v>
      </c>
    </row>
    <row r="46" s="1" customFormat="1" ht="15" customHeight="1" spans="2:9">
      <c r="B46" s="15">
        <v>35</v>
      </c>
      <c r="C46" s="16" t="s">
        <v>47</v>
      </c>
      <c r="D46" s="21">
        <v>9.69</v>
      </c>
      <c r="E46" s="21">
        <v>9.69</v>
      </c>
      <c r="F46" s="18">
        <f t="shared" si="0"/>
        <v>499.9071</v>
      </c>
      <c r="G46" s="19">
        <f t="shared" si="1"/>
        <v>7461.3</v>
      </c>
      <c r="H46" s="20">
        <v>0.8</v>
      </c>
      <c r="I46" s="18">
        <f t="shared" si="2"/>
        <v>99.98142</v>
      </c>
    </row>
    <row r="47" s="1" customFormat="1" ht="15" customHeight="1" spans="2:9">
      <c r="B47" s="15">
        <v>36</v>
      </c>
      <c r="C47" s="16" t="s">
        <v>48</v>
      </c>
      <c r="D47" s="21">
        <v>20.06</v>
      </c>
      <c r="E47" s="21">
        <v>20.06</v>
      </c>
      <c r="F47" s="18">
        <f t="shared" si="0"/>
        <v>1034.8954</v>
      </c>
      <c r="G47" s="19">
        <f t="shared" si="1"/>
        <v>15446.2</v>
      </c>
      <c r="H47" s="20">
        <v>0.8</v>
      </c>
      <c r="I47" s="18">
        <f t="shared" si="2"/>
        <v>206.97908</v>
      </c>
    </row>
    <row r="48" s="1" customFormat="1" ht="15" customHeight="1" spans="2:9">
      <c r="B48" s="15">
        <v>37</v>
      </c>
      <c r="C48" s="16" t="s">
        <v>49</v>
      </c>
      <c r="D48" s="21">
        <v>25.48</v>
      </c>
      <c r="E48" s="21">
        <v>25.48</v>
      </c>
      <c r="F48" s="18">
        <f t="shared" si="0"/>
        <v>1314.5132</v>
      </c>
      <c r="G48" s="19">
        <f t="shared" si="1"/>
        <v>19619.6</v>
      </c>
      <c r="H48" s="20">
        <v>0.8</v>
      </c>
      <c r="I48" s="18">
        <f t="shared" si="2"/>
        <v>262.90264</v>
      </c>
    </row>
    <row r="49" s="1" customFormat="1" ht="15" customHeight="1" spans="2:9">
      <c r="B49" s="15">
        <v>38</v>
      </c>
      <c r="C49" s="16" t="s">
        <v>50</v>
      </c>
      <c r="D49" s="21">
        <v>19.48</v>
      </c>
      <c r="E49" s="21">
        <v>19.48</v>
      </c>
      <c r="F49" s="18">
        <f t="shared" si="0"/>
        <v>1004.9732</v>
      </c>
      <c r="G49" s="19">
        <f t="shared" si="1"/>
        <v>14999.6</v>
      </c>
      <c r="H49" s="20">
        <v>0.8</v>
      </c>
      <c r="I49" s="18">
        <f t="shared" si="2"/>
        <v>200.99464</v>
      </c>
    </row>
    <row r="50" s="1" customFormat="1" ht="15" customHeight="1" spans="2:9">
      <c r="B50" s="15">
        <v>39</v>
      </c>
      <c r="C50" s="16" t="s">
        <v>51</v>
      </c>
      <c r="D50" s="21">
        <v>26.36</v>
      </c>
      <c r="E50" s="21">
        <v>26.36</v>
      </c>
      <c r="F50" s="18">
        <f t="shared" si="0"/>
        <v>1359.9124</v>
      </c>
      <c r="G50" s="19">
        <f t="shared" si="1"/>
        <v>20297.2</v>
      </c>
      <c r="H50" s="20">
        <v>0.8</v>
      </c>
      <c r="I50" s="18">
        <f t="shared" si="2"/>
        <v>271.98248</v>
      </c>
    </row>
    <row r="51" s="1" customFormat="1" ht="15" customHeight="1" spans="2:9">
      <c r="B51" s="15">
        <v>40</v>
      </c>
      <c r="C51" s="16" t="s">
        <v>52</v>
      </c>
      <c r="D51" s="21">
        <v>5.5</v>
      </c>
      <c r="E51" s="21">
        <v>5.5</v>
      </c>
      <c r="F51" s="18">
        <f t="shared" si="0"/>
        <v>283.745</v>
      </c>
      <c r="G51" s="19">
        <f t="shared" si="1"/>
        <v>4235</v>
      </c>
      <c r="H51" s="20">
        <v>0.8</v>
      </c>
      <c r="I51" s="18">
        <f t="shared" si="2"/>
        <v>56.749</v>
      </c>
    </row>
    <row r="52" s="1" customFormat="1" ht="15" customHeight="1" spans="2:9">
      <c r="B52" s="15">
        <v>41</v>
      </c>
      <c r="C52" s="16" t="s">
        <v>53</v>
      </c>
      <c r="D52" s="21">
        <v>19.86</v>
      </c>
      <c r="E52" s="21">
        <v>19.86</v>
      </c>
      <c r="F52" s="18">
        <f t="shared" si="0"/>
        <v>1024.5774</v>
      </c>
      <c r="G52" s="19">
        <f t="shared" si="1"/>
        <v>15292.2</v>
      </c>
      <c r="H52" s="20">
        <v>0.8</v>
      </c>
      <c r="I52" s="18">
        <f t="shared" si="2"/>
        <v>204.91548</v>
      </c>
    </row>
    <row r="53" s="1" customFormat="1" ht="15" customHeight="1" spans="2:9">
      <c r="B53" s="15">
        <v>42</v>
      </c>
      <c r="C53" s="16" t="s">
        <v>54</v>
      </c>
      <c r="D53" s="21">
        <v>16.76</v>
      </c>
      <c r="E53" s="21">
        <v>16.76</v>
      </c>
      <c r="F53" s="18">
        <f t="shared" si="0"/>
        <v>864.6484</v>
      </c>
      <c r="G53" s="19">
        <f t="shared" si="1"/>
        <v>12905.2</v>
      </c>
      <c r="H53" s="20">
        <v>0.8</v>
      </c>
      <c r="I53" s="18">
        <f t="shared" si="2"/>
        <v>172.92968</v>
      </c>
    </row>
    <row r="54" s="1" customFormat="1" ht="15" customHeight="1" spans="2:9">
      <c r="B54" s="15">
        <v>43</v>
      </c>
      <c r="C54" s="16" t="s">
        <v>55</v>
      </c>
      <c r="D54" s="21">
        <v>16.76</v>
      </c>
      <c r="E54" s="21">
        <v>16.76</v>
      </c>
      <c r="F54" s="18">
        <f t="shared" si="0"/>
        <v>864.6484</v>
      </c>
      <c r="G54" s="19">
        <f t="shared" si="1"/>
        <v>12905.2</v>
      </c>
      <c r="H54" s="20">
        <v>0.8</v>
      </c>
      <c r="I54" s="18">
        <f t="shared" si="2"/>
        <v>172.92968</v>
      </c>
    </row>
    <row r="55" s="1" customFormat="1" ht="15" customHeight="1" spans="2:9">
      <c r="B55" s="15">
        <v>44</v>
      </c>
      <c r="C55" s="16" t="s">
        <v>56</v>
      </c>
      <c r="D55" s="21">
        <v>18.12</v>
      </c>
      <c r="E55" s="21">
        <v>18.12</v>
      </c>
      <c r="F55" s="18">
        <f t="shared" si="0"/>
        <v>934.8108</v>
      </c>
      <c r="G55" s="19">
        <f t="shared" si="1"/>
        <v>13952.4</v>
      </c>
      <c r="H55" s="20">
        <v>0.8</v>
      </c>
      <c r="I55" s="18">
        <f t="shared" si="2"/>
        <v>186.96216</v>
      </c>
    </row>
    <row r="56" s="1" customFormat="1" ht="15" customHeight="1" spans="2:9">
      <c r="B56" s="15">
        <v>45</v>
      </c>
      <c r="C56" s="16" t="s">
        <v>57</v>
      </c>
      <c r="D56" s="21">
        <v>16.96</v>
      </c>
      <c r="E56" s="21">
        <v>16.96</v>
      </c>
      <c r="F56" s="18">
        <f t="shared" si="0"/>
        <v>874.9664</v>
      </c>
      <c r="G56" s="19">
        <f t="shared" si="1"/>
        <v>13059.2</v>
      </c>
      <c r="H56" s="20">
        <v>0.8</v>
      </c>
      <c r="I56" s="18">
        <f t="shared" si="2"/>
        <v>174.99328</v>
      </c>
    </row>
    <row r="57" s="1" customFormat="1" ht="15" customHeight="1" spans="2:9">
      <c r="B57" s="15">
        <v>46</v>
      </c>
      <c r="C57" s="16" t="s">
        <v>58</v>
      </c>
      <c r="D57" s="21">
        <v>18</v>
      </c>
      <c r="E57" s="21">
        <v>18</v>
      </c>
      <c r="F57" s="18">
        <f t="shared" si="0"/>
        <v>928.62</v>
      </c>
      <c r="G57" s="19">
        <f t="shared" si="1"/>
        <v>13860</v>
      </c>
      <c r="H57" s="20">
        <v>0.8</v>
      </c>
      <c r="I57" s="18">
        <f t="shared" si="2"/>
        <v>185.724</v>
      </c>
    </row>
    <row r="58" s="1" customFormat="1" ht="15" customHeight="1" spans="2:9">
      <c r="B58" s="15">
        <v>47</v>
      </c>
      <c r="C58" s="16" t="s">
        <v>59</v>
      </c>
      <c r="D58" s="21">
        <v>24.22</v>
      </c>
      <c r="E58" s="21">
        <v>24.22</v>
      </c>
      <c r="F58" s="18">
        <f t="shared" si="0"/>
        <v>1249.5098</v>
      </c>
      <c r="G58" s="19">
        <f t="shared" si="1"/>
        <v>18649.4</v>
      </c>
      <c r="H58" s="20">
        <v>0.8</v>
      </c>
      <c r="I58" s="18">
        <f t="shared" si="2"/>
        <v>249.90196</v>
      </c>
    </row>
    <row r="59" s="1" customFormat="1" ht="15" customHeight="1" spans="2:9">
      <c r="B59" s="15">
        <v>48</v>
      </c>
      <c r="C59" s="16" t="s">
        <v>60</v>
      </c>
      <c r="D59" s="21">
        <v>17.44</v>
      </c>
      <c r="E59" s="21">
        <v>17.44</v>
      </c>
      <c r="F59" s="18">
        <f t="shared" si="0"/>
        <v>899.7296</v>
      </c>
      <c r="G59" s="19">
        <f t="shared" si="1"/>
        <v>13428.8</v>
      </c>
      <c r="H59" s="20">
        <v>0.8</v>
      </c>
      <c r="I59" s="18">
        <f t="shared" si="2"/>
        <v>179.94592</v>
      </c>
    </row>
    <row r="60" s="1" customFormat="1" ht="15" customHeight="1" spans="2:9">
      <c r="B60" s="15">
        <v>49</v>
      </c>
      <c r="C60" s="16" t="s">
        <v>61</v>
      </c>
      <c r="D60" s="21">
        <v>29.07</v>
      </c>
      <c r="E60" s="21">
        <v>29.07</v>
      </c>
      <c r="F60" s="18">
        <f t="shared" si="0"/>
        <v>1499.7213</v>
      </c>
      <c r="G60" s="19">
        <f t="shared" si="1"/>
        <v>22383.9</v>
      </c>
      <c r="H60" s="20">
        <v>0.8</v>
      </c>
      <c r="I60" s="18">
        <f t="shared" si="2"/>
        <v>299.94426</v>
      </c>
    </row>
    <row r="61" s="1" customFormat="1" ht="15" customHeight="1" spans="2:9">
      <c r="B61" s="15">
        <v>50</v>
      </c>
      <c r="C61" s="16" t="s">
        <v>62</v>
      </c>
      <c r="D61" s="21">
        <v>13.5</v>
      </c>
      <c r="E61" s="21">
        <v>13.5</v>
      </c>
      <c r="F61" s="18">
        <f t="shared" si="0"/>
        <v>696.465</v>
      </c>
      <c r="G61" s="19">
        <f t="shared" si="1"/>
        <v>10395</v>
      </c>
      <c r="H61" s="20">
        <v>0.8</v>
      </c>
      <c r="I61" s="18">
        <f t="shared" si="2"/>
        <v>139.293</v>
      </c>
    </row>
    <row r="62" s="1" customFormat="1" ht="15" customHeight="1" spans="2:9">
      <c r="B62" s="15">
        <v>51</v>
      </c>
      <c r="C62" s="16" t="s">
        <v>63</v>
      </c>
      <c r="D62" s="21">
        <v>30</v>
      </c>
      <c r="E62" s="21">
        <v>30</v>
      </c>
      <c r="F62" s="18">
        <f t="shared" si="0"/>
        <v>1547.7</v>
      </c>
      <c r="G62" s="19">
        <f t="shared" si="1"/>
        <v>23100</v>
      </c>
      <c r="H62" s="20">
        <v>0.8</v>
      </c>
      <c r="I62" s="18">
        <f t="shared" si="2"/>
        <v>309.54</v>
      </c>
    </row>
    <row r="63" s="1" customFormat="1" ht="15" customHeight="1" spans="2:9">
      <c r="B63" s="15">
        <v>52</v>
      </c>
      <c r="C63" s="16" t="s">
        <v>64</v>
      </c>
      <c r="D63" s="21">
        <v>17.4</v>
      </c>
      <c r="E63" s="21">
        <v>17.4</v>
      </c>
      <c r="F63" s="18">
        <f t="shared" si="0"/>
        <v>897.666</v>
      </c>
      <c r="G63" s="19">
        <f t="shared" si="1"/>
        <v>13398</v>
      </c>
      <c r="H63" s="20">
        <v>0.8</v>
      </c>
      <c r="I63" s="18">
        <f t="shared" si="2"/>
        <v>179.5332</v>
      </c>
    </row>
    <row r="64" s="1" customFormat="1" ht="15" customHeight="1" spans="2:9">
      <c r="B64" s="15">
        <v>53</v>
      </c>
      <c r="C64" s="16" t="s">
        <v>65</v>
      </c>
      <c r="D64" s="21">
        <v>23.26</v>
      </c>
      <c r="E64" s="21">
        <v>23.26</v>
      </c>
      <c r="F64" s="18">
        <f t="shared" si="0"/>
        <v>1199.9834</v>
      </c>
      <c r="G64" s="19">
        <f t="shared" si="1"/>
        <v>17910.2</v>
      </c>
      <c r="H64" s="20">
        <v>0.8</v>
      </c>
      <c r="I64" s="18">
        <f t="shared" si="2"/>
        <v>239.99668</v>
      </c>
    </row>
    <row r="65" s="1" customFormat="1" ht="15" customHeight="1" spans="2:9">
      <c r="B65" s="15">
        <v>54</v>
      </c>
      <c r="C65" s="16" t="s">
        <v>66</v>
      </c>
      <c r="D65" s="21">
        <v>28.1</v>
      </c>
      <c r="E65" s="21">
        <v>28.1</v>
      </c>
      <c r="F65" s="18">
        <f t="shared" si="0"/>
        <v>1449.679</v>
      </c>
      <c r="G65" s="19">
        <f t="shared" si="1"/>
        <v>21637</v>
      </c>
      <c r="H65" s="20">
        <v>0.8</v>
      </c>
      <c r="I65" s="18">
        <f t="shared" si="2"/>
        <v>289.9358</v>
      </c>
    </row>
    <row r="66" s="1" customFormat="1" ht="15" customHeight="1" spans="2:9">
      <c r="B66" s="15">
        <v>55</v>
      </c>
      <c r="C66" s="16" t="s">
        <v>67</v>
      </c>
      <c r="D66" s="21">
        <v>35.8</v>
      </c>
      <c r="E66" s="21">
        <v>35.8</v>
      </c>
      <c r="F66" s="18">
        <f t="shared" si="0"/>
        <v>1846.922</v>
      </c>
      <c r="G66" s="19">
        <f t="shared" si="1"/>
        <v>27566</v>
      </c>
      <c r="H66" s="20">
        <v>0.8</v>
      </c>
      <c r="I66" s="18">
        <f t="shared" si="2"/>
        <v>369.3844</v>
      </c>
    </row>
    <row r="67" s="1" customFormat="1" ht="15" customHeight="1" spans="2:9">
      <c r="B67" s="15">
        <v>56</v>
      </c>
      <c r="C67" s="16" t="s">
        <v>49</v>
      </c>
      <c r="D67" s="21">
        <v>28.1</v>
      </c>
      <c r="E67" s="21">
        <v>28.1</v>
      </c>
      <c r="F67" s="18">
        <f t="shared" si="0"/>
        <v>1449.679</v>
      </c>
      <c r="G67" s="19">
        <f t="shared" si="1"/>
        <v>21637</v>
      </c>
      <c r="H67" s="20">
        <v>0.8</v>
      </c>
      <c r="I67" s="18">
        <f t="shared" si="2"/>
        <v>289.9358</v>
      </c>
    </row>
    <row r="68" s="1" customFormat="1" ht="15" customHeight="1" spans="2:9">
      <c r="B68" s="15">
        <v>57</v>
      </c>
      <c r="C68" s="16" t="s">
        <v>68</v>
      </c>
      <c r="D68" s="21">
        <v>32.95</v>
      </c>
      <c r="E68" s="21">
        <v>32.95</v>
      </c>
      <c r="F68" s="18">
        <f t="shared" si="0"/>
        <v>1699.8905</v>
      </c>
      <c r="G68" s="19">
        <f t="shared" si="1"/>
        <v>25371.5</v>
      </c>
      <c r="H68" s="20">
        <v>0.8</v>
      </c>
      <c r="I68" s="18">
        <f t="shared" si="2"/>
        <v>339.9781</v>
      </c>
    </row>
    <row r="69" s="1" customFormat="1" ht="15" customHeight="1" spans="2:9">
      <c r="B69" s="15">
        <v>58</v>
      </c>
      <c r="C69" s="16" t="s">
        <v>69</v>
      </c>
      <c r="D69" s="21">
        <v>42.64</v>
      </c>
      <c r="E69" s="21">
        <v>42.64</v>
      </c>
      <c r="F69" s="18">
        <f t="shared" si="0"/>
        <v>2199.7976</v>
      </c>
      <c r="G69" s="19">
        <f t="shared" si="1"/>
        <v>32832.8</v>
      </c>
      <c r="H69" s="20">
        <v>0.8</v>
      </c>
      <c r="I69" s="18">
        <f t="shared" si="2"/>
        <v>439.95952</v>
      </c>
    </row>
    <row r="70" s="1" customFormat="1" ht="15" customHeight="1" spans="2:9">
      <c r="B70" s="15">
        <v>59</v>
      </c>
      <c r="C70" s="16" t="s">
        <v>70</v>
      </c>
      <c r="D70" s="21">
        <v>25.19</v>
      </c>
      <c r="E70" s="21">
        <v>25.19</v>
      </c>
      <c r="F70" s="18">
        <f t="shared" si="0"/>
        <v>1299.5521</v>
      </c>
      <c r="G70" s="19">
        <f t="shared" si="1"/>
        <v>19396.3</v>
      </c>
      <c r="H70" s="20">
        <v>0.8</v>
      </c>
      <c r="I70" s="18">
        <f t="shared" si="2"/>
        <v>259.91042</v>
      </c>
    </row>
    <row r="71" s="1" customFormat="1" ht="15" customHeight="1" spans="2:9">
      <c r="B71" s="15">
        <v>60</v>
      </c>
      <c r="C71" s="16" t="s">
        <v>71</v>
      </c>
      <c r="D71" s="21">
        <v>30.04</v>
      </c>
      <c r="E71" s="21">
        <v>30.04</v>
      </c>
      <c r="F71" s="18">
        <f t="shared" si="0"/>
        <v>1549.7636</v>
      </c>
      <c r="G71" s="19">
        <f t="shared" si="1"/>
        <v>23130.8</v>
      </c>
      <c r="H71" s="20">
        <v>0.8</v>
      </c>
      <c r="I71" s="18">
        <f t="shared" si="2"/>
        <v>309.95272</v>
      </c>
    </row>
    <row r="72" s="1" customFormat="1" ht="15" customHeight="1" spans="2:9">
      <c r="B72" s="15">
        <v>61</v>
      </c>
      <c r="C72" s="16" t="s">
        <v>51</v>
      </c>
      <c r="D72" s="21">
        <v>24.22</v>
      </c>
      <c r="E72" s="21">
        <v>24.22</v>
      </c>
      <c r="F72" s="18">
        <f t="shared" si="0"/>
        <v>1249.5098</v>
      </c>
      <c r="G72" s="19">
        <f t="shared" si="1"/>
        <v>18649.4</v>
      </c>
      <c r="H72" s="20">
        <v>0.8</v>
      </c>
      <c r="I72" s="18">
        <f t="shared" si="2"/>
        <v>249.90196</v>
      </c>
    </row>
    <row r="73" s="1" customFormat="1" ht="15" customHeight="1" spans="2:9">
      <c r="B73" s="15">
        <v>62</v>
      </c>
      <c r="C73" s="16" t="s">
        <v>72</v>
      </c>
      <c r="D73" s="21">
        <v>18.41</v>
      </c>
      <c r="E73" s="21">
        <v>18.41</v>
      </c>
      <c r="F73" s="18">
        <f t="shared" si="0"/>
        <v>949.7719</v>
      </c>
      <c r="G73" s="19">
        <f t="shared" si="1"/>
        <v>14175.7</v>
      </c>
      <c r="H73" s="20">
        <v>0.8</v>
      </c>
      <c r="I73" s="18">
        <f t="shared" si="2"/>
        <v>189.95438</v>
      </c>
    </row>
    <row r="74" s="1" customFormat="1" ht="15" customHeight="1" spans="2:9">
      <c r="B74" s="15">
        <v>63</v>
      </c>
      <c r="C74" s="16" t="s">
        <v>73</v>
      </c>
      <c r="D74" s="21">
        <v>36.82</v>
      </c>
      <c r="E74" s="21">
        <v>36.82</v>
      </c>
      <c r="F74" s="18">
        <f t="shared" si="0"/>
        <v>1899.5438</v>
      </c>
      <c r="G74" s="19">
        <f t="shared" si="1"/>
        <v>28351.4</v>
      </c>
      <c r="H74" s="20">
        <v>0.8</v>
      </c>
      <c r="I74" s="18">
        <f t="shared" si="2"/>
        <v>379.90876</v>
      </c>
    </row>
    <row r="75" s="1" customFormat="1" ht="15" customHeight="1" spans="2:9">
      <c r="B75" s="15">
        <v>64</v>
      </c>
      <c r="C75" s="16" t="s">
        <v>74</v>
      </c>
      <c r="D75" s="21">
        <v>30.04</v>
      </c>
      <c r="E75" s="21">
        <v>30.04</v>
      </c>
      <c r="F75" s="18">
        <f t="shared" si="0"/>
        <v>1549.7636</v>
      </c>
      <c r="G75" s="19">
        <f t="shared" si="1"/>
        <v>23130.8</v>
      </c>
      <c r="H75" s="20">
        <v>0.8</v>
      </c>
      <c r="I75" s="18">
        <f t="shared" si="2"/>
        <v>309.95272</v>
      </c>
    </row>
    <row r="76" s="1" customFormat="1" ht="15" customHeight="1" spans="2:9">
      <c r="B76" s="15">
        <v>65</v>
      </c>
      <c r="C76" s="16" t="s">
        <v>75</v>
      </c>
      <c r="D76" s="21">
        <v>18.41</v>
      </c>
      <c r="E76" s="21">
        <v>18.41</v>
      </c>
      <c r="F76" s="18">
        <f t="shared" si="0"/>
        <v>949.7719</v>
      </c>
      <c r="G76" s="19">
        <f t="shared" si="1"/>
        <v>14175.7</v>
      </c>
      <c r="H76" s="20">
        <v>0.8</v>
      </c>
      <c r="I76" s="18">
        <f t="shared" si="2"/>
        <v>189.95438</v>
      </c>
    </row>
    <row r="77" s="1" customFormat="1" ht="15" customHeight="1" spans="2:9">
      <c r="B77" s="15">
        <v>66</v>
      </c>
      <c r="C77" s="16" t="s">
        <v>76</v>
      </c>
      <c r="D77" s="21">
        <v>8.72</v>
      </c>
      <c r="E77" s="21">
        <v>8.72</v>
      </c>
      <c r="F77" s="18">
        <f t="shared" ref="F77:F99" si="3">E77*51.59</f>
        <v>449.8648</v>
      </c>
      <c r="G77" s="19">
        <f t="shared" ref="G77:G99" si="4">E77*770</f>
        <v>6714.4</v>
      </c>
      <c r="H77" s="20">
        <v>0.8</v>
      </c>
      <c r="I77" s="18">
        <f t="shared" ref="I77:I99" si="5">E77*10.318</f>
        <v>89.97296</v>
      </c>
    </row>
    <row r="78" s="1" customFormat="1" ht="15" customHeight="1" spans="2:9">
      <c r="B78" s="15">
        <v>67</v>
      </c>
      <c r="C78" s="16" t="s">
        <v>77</v>
      </c>
      <c r="D78" s="21">
        <v>21.32</v>
      </c>
      <c r="E78" s="21">
        <v>21.32</v>
      </c>
      <c r="F78" s="18">
        <f t="shared" si="3"/>
        <v>1099.8988</v>
      </c>
      <c r="G78" s="19">
        <f t="shared" si="4"/>
        <v>16416.4</v>
      </c>
      <c r="H78" s="20">
        <v>0.8</v>
      </c>
      <c r="I78" s="18">
        <f t="shared" si="5"/>
        <v>219.97976</v>
      </c>
    </row>
    <row r="79" s="1" customFormat="1" ht="15" customHeight="1" spans="2:9">
      <c r="B79" s="15">
        <v>68</v>
      </c>
      <c r="C79" s="16" t="s">
        <v>78</v>
      </c>
      <c r="D79" s="21">
        <v>18.41</v>
      </c>
      <c r="E79" s="21">
        <v>18.41</v>
      </c>
      <c r="F79" s="18">
        <f t="shared" si="3"/>
        <v>949.7719</v>
      </c>
      <c r="G79" s="19">
        <f t="shared" si="4"/>
        <v>14175.7</v>
      </c>
      <c r="H79" s="20">
        <v>0.8</v>
      </c>
      <c r="I79" s="18">
        <f t="shared" si="5"/>
        <v>189.95438</v>
      </c>
    </row>
    <row r="80" s="1" customFormat="1" ht="15" customHeight="1" spans="2:9">
      <c r="B80" s="15">
        <v>69</v>
      </c>
      <c r="C80" s="16" t="s">
        <v>79</v>
      </c>
      <c r="D80" s="21">
        <v>46.52</v>
      </c>
      <c r="E80" s="21">
        <v>46.52</v>
      </c>
      <c r="F80" s="18">
        <f t="shared" si="3"/>
        <v>2399.9668</v>
      </c>
      <c r="G80" s="19">
        <f t="shared" si="4"/>
        <v>35820.4</v>
      </c>
      <c r="H80" s="20">
        <v>0.8</v>
      </c>
      <c r="I80" s="18">
        <f t="shared" si="5"/>
        <v>479.99336</v>
      </c>
    </row>
    <row r="81" s="1" customFormat="1" ht="15" customHeight="1" spans="2:9">
      <c r="B81" s="15">
        <v>70</v>
      </c>
      <c r="C81" s="16" t="s">
        <v>80</v>
      </c>
      <c r="D81" s="21">
        <v>18.41</v>
      </c>
      <c r="E81" s="21">
        <v>18.41</v>
      </c>
      <c r="F81" s="18">
        <f t="shared" si="3"/>
        <v>949.7719</v>
      </c>
      <c r="G81" s="19">
        <f t="shared" si="4"/>
        <v>14175.7</v>
      </c>
      <c r="H81" s="20">
        <v>0.8</v>
      </c>
      <c r="I81" s="18">
        <f t="shared" si="5"/>
        <v>189.95438</v>
      </c>
    </row>
    <row r="82" s="1" customFormat="1" ht="15" customHeight="1" spans="2:9">
      <c r="B82" s="15">
        <v>71</v>
      </c>
      <c r="C82" s="16" t="s">
        <v>81</v>
      </c>
      <c r="D82" s="21">
        <v>22.29</v>
      </c>
      <c r="E82" s="21">
        <v>22.29</v>
      </c>
      <c r="F82" s="18">
        <f t="shared" si="3"/>
        <v>1149.9411</v>
      </c>
      <c r="G82" s="19">
        <f t="shared" si="4"/>
        <v>17163.3</v>
      </c>
      <c r="H82" s="20">
        <v>0.8</v>
      </c>
      <c r="I82" s="18">
        <f t="shared" si="5"/>
        <v>229.98822</v>
      </c>
    </row>
    <row r="83" s="1" customFormat="1" ht="15" customHeight="1" spans="2:9">
      <c r="B83" s="15">
        <v>72</v>
      </c>
      <c r="C83" s="16" t="s">
        <v>82</v>
      </c>
      <c r="D83" s="21">
        <v>33.92</v>
      </c>
      <c r="E83" s="21">
        <v>33.92</v>
      </c>
      <c r="F83" s="18">
        <f t="shared" si="3"/>
        <v>1749.9328</v>
      </c>
      <c r="G83" s="19">
        <f t="shared" si="4"/>
        <v>26118.4</v>
      </c>
      <c r="H83" s="20">
        <v>0.8</v>
      </c>
      <c r="I83" s="18">
        <f t="shared" si="5"/>
        <v>349.98656</v>
      </c>
    </row>
    <row r="84" s="1" customFormat="1" ht="15" customHeight="1" spans="2:9">
      <c r="B84" s="15">
        <v>73</v>
      </c>
      <c r="C84" s="16" t="s">
        <v>83</v>
      </c>
      <c r="D84" s="21">
        <v>9.69</v>
      </c>
      <c r="E84" s="21">
        <v>9.69</v>
      </c>
      <c r="F84" s="18">
        <f t="shared" si="3"/>
        <v>499.9071</v>
      </c>
      <c r="G84" s="19">
        <f t="shared" si="4"/>
        <v>7461.3</v>
      </c>
      <c r="H84" s="20">
        <v>0.8</v>
      </c>
      <c r="I84" s="18">
        <f t="shared" si="5"/>
        <v>99.98142</v>
      </c>
    </row>
    <row r="85" s="1" customFormat="1" ht="15" customHeight="1" spans="2:9">
      <c r="B85" s="15">
        <v>74</v>
      </c>
      <c r="C85" s="16" t="s">
        <v>84</v>
      </c>
      <c r="D85" s="21">
        <v>30.04</v>
      </c>
      <c r="E85" s="21">
        <v>30.04</v>
      </c>
      <c r="F85" s="18">
        <f t="shared" si="3"/>
        <v>1549.7636</v>
      </c>
      <c r="G85" s="19">
        <f t="shared" si="4"/>
        <v>23130.8</v>
      </c>
      <c r="H85" s="20">
        <v>0.8</v>
      </c>
      <c r="I85" s="18">
        <f t="shared" si="5"/>
        <v>309.95272</v>
      </c>
    </row>
    <row r="86" s="1" customFormat="1" ht="15" customHeight="1" spans="2:9">
      <c r="B86" s="15">
        <v>75</v>
      </c>
      <c r="C86" s="16" t="s">
        <v>85</v>
      </c>
      <c r="D86" s="21">
        <v>18.41</v>
      </c>
      <c r="E86" s="21">
        <v>18.41</v>
      </c>
      <c r="F86" s="18">
        <f t="shared" si="3"/>
        <v>949.7719</v>
      </c>
      <c r="G86" s="19">
        <f t="shared" si="4"/>
        <v>14175.7</v>
      </c>
      <c r="H86" s="20">
        <v>0.8</v>
      </c>
      <c r="I86" s="18">
        <f t="shared" si="5"/>
        <v>189.95438</v>
      </c>
    </row>
    <row r="87" s="1" customFormat="1" ht="15" customHeight="1" spans="2:9">
      <c r="B87" s="15">
        <v>76</v>
      </c>
      <c r="C87" s="16" t="s">
        <v>86</v>
      </c>
      <c r="D87" s="21">
        <v>24.22</v>
      </c>
      <c r="E87" s="21">
        <v>24.22</v>
      </c>
      <c r="F87" s="18">
        <f t="shared" si="3"/>
        <v>1249.5098</v>
      </c>
      <c r="G87" s="19">
        <f t="shared" si="4"/>
        <v>18649.4</v>
      </c>
      <c r="H87" s="20">
        <v>0.8</v>
      </c>
      <c r="I87" s="18">
        <f t="shared" si="5"/>
        <v>249.90196</v>
      </c>
    </row>
    <row r="88" s="1" customFormat="1" ht="15" customHeight="1" spans="2:9">
      <c r="B88" s="15">
        <v>77</v>
      </c>
      <c r="C88" s="16" t="s">
        <v>84</v>
      </c>
      <c r="D88" s="21">
        <v>25.19</v>
      </c>
      <c r="E88" s="21">
        <v>25.19</v>
      </c>
      <c r="F88" s="18">
        <f t="shared" si="3"/>
        <v>1299.5521</v>
      </c>
      <c r="G88" s="19">
        <f t="shared" si="4"/>
        <v>19396.3</v>
      </c>
      <c r="H88" s="20">
        <v>0.8</v>
      </c>
      <c r="I88" s="18">
        <f t="shared" si="5"/>
        <v>259.91042</v>
      </c>
    </row>
    <row r="89" s="1" customFormat="1" ht="15" customHeight="1" spans="2:9">
      <c r="B89" s="15">
        <v>78</v>
      </c>
      <c r="C89" s="16" t="s">
        <v>87</v>
      </c>
      <c r="D89" s="21">
        <v>36.82</v>
      </c>
      <c r="E89" s="21">
        <v>36.82</v>
      </c>
      <c r="F89" s="18">
        <f t="shared" si="3"/>
        <v>1899.5438</v>
      </c>
      <c r="G89" s="19">
        <f t="shared" si="4"/>
        <v>28351.4</v>
      </c>
      <c r="H89" s="20">
        <v>0.8</v>
      </c>
      <c r="I89" s="18">
        <f t="shared" si="5"/>
        <v>379.90876</v>
      </c>
    </row>
    <row r="90" s="1" customFormat="1" ht="15" customHeight="1" spans="2:9">
      <c r="B90" s="15">
        <v>79</v>
      </c>
      <c r="C90" s="16" t="s">
        <v>88</v>
      </c>
      <c r="D90" s="21">
        <v>38.76</v>
      </c>
      <c r="E90" s="21">
        <v>38.76</v>
      </c>
      <c r="F90" s="18">
        <f t="shared" si="3"/>
        <v>1999.6284</v>
      </c>
      <c r="G90" s="19">
        <f t="shared" si="4"/>
        <v>29845.2</v>
      </c>
      <c r="H90" s="20">
        <v>0.8</v>
      </c>
      <c r="I90" s="18">
        <f t="shared" si="5"/>
        <v>399.92568</v>
      </c>
    </row>
    <row r="91" s="1" customFormat="1" ht="15" customHeight="1" spans="2:9">
      <c r="B91" s="15">
        <v>80</v>
      </c>
      <c r="C91" s="16" t="s">
        <v>89</v>
      </c>
      <c r="D91" s="21">
        <v>19.38</v>
      </c>
      <c r="E91" s="21">
        <v>19.38</v>
      </c>
      <c r="F91" s="18">
        <f t="shared" si="3"/>
        <v>999.8142</v>
      </c>
      <c r="G91" s="19">
        <f t="shared" si="4"/>
        <v>14922.6</v>
      </c>
      <c r="H91" s="20">
        <v>0.8</v>
      </c>
      <c r="I91" s="18">
        <f t="shared" si="5"/>
        <v>199.96284</v>
      </c>
    </row>
    <row r="92" s="1" customFormat="1" ht="15" customHeight="1" spans="2:9">
      <c r="B92" s="15">
        <v>81</v>
      </c>
      <c r="C92" s="16" t="s">
        <v>49</v>
      </c>
      <c r="D92" s="21">
        <v>28.1</v>
      </c>
      <c r="E92" s="21">
        <v>28.1</v>
      </c>
      <c r="F92" s="18">
        <f t="shared" si="3"/>
        <v>1449.679</v>
      </c>
      <c r="G92" s="19">
        <f t="shared" si="4"/>
        <v>21637</v>
      </c>
      <c r="H92" s="20">
        <v>0.8</v>
      </c>
      <c r="I92" s="18">
        <f t="shared" si="5"/>
        <v>289.9358</v>
      </c>
    </row>
    <row r="93" s="1" customFormat="1" ht="15" customHeight="1" spans="2:9">
      <c r="B93" s="15">
        <v>82</v>
      </c>
      <c r="C93" s="16" t="s">
        <v>90</v>
      </c>
      <c r="D93" s="21">
        <v>28.1</v>
      </c>
      <c r="E93" s="21">
        <v>28.1</v>
      </c>
      <c r="F93" s="18">
        <f t="shared" si="3"/>
        <v>1449.679</v>
      </c>
      <c r="G93" s="19">
        <f t="shared" si="4"/>
        <v>21637</v>
      </c>
      <c r="H93" s="20">
        <v>0.8</v>
      </c>
      <c r="I93" s="18">
        <f t="shared" si="5"/>
        <v>289.9358</v>
      </c>
    </row>
    <row r="94" s="1" customFormat="1" ht="15" customHeight="1" spans="2:9">
      <c r="B94" s="15">
        <v>83</v>
      </c>
      <c r="C94" s="16" t="s">
        <v>91</v>
      </c>
      <c r="D94" s="21">
        <v>9.69</v>
      </c>
      <c r="E94" s="21">
        <v>9.69</v>
      </c>
      <c r="F94" s="18">
        <f t="shared" si="3"/>
        <v>499.9071</v>
      </c>
      <c r="G94" s="19">
        <f t="shared" si="4"/>
        <v>7461.3</v>
      </c>
      <c r="H94" s="20">
        <v>0.8</v>
      </c>
      <c r="I94" s="18">
        <f t="shared" si="5"/>
        <v>99.98142</v>
      </c>
    </row>
    <row r="95" s="1" customFormat="1" ht="15" customHeight="1" spans="2:9">
      <c r="B95" s="15">
        <v>84</v>
      </c>
      <c r="C95" s="16" t="s">
        <v>92</v>
      </c>
      <c r="D95" s="21">
        <v>30.04</v>
      </c>
      <c r="E95" s="21">
        <v>30.04</v>
      </c>
      <c r="F95" s="18">
        <f t="shared" si="3"/>
        <v>1549.7636</v>
      </c>
      <c r="G95" s="19">
        <f t="shared" si="4"/>
        <v>23130.8</v>
      </c>
      <c r="H95" s="20">
        <v>0.8</v>
      </c>
      <c r="I95" s="18">
        <f t="shared" si="5"/>
        <v>309.95272</v>
      </c>
    </row>
    <row r="96" s="1" customFormat="1" ht="15" customHeight="1" spans="2:9">
      <c r="B96" s="15">
        <v>85</v>
      </c>
      <c r="C96" s="16" t="s">
        <v>49</v>
      </c>
      <c r="D96" s="21">
        <v>2.9</v>
      </c>
      <c r="E96" s="21">
        <v>2.9</v>
      </c>
      <c r="F96" s="18">
        <f t="shared" si="3"/>
        <v>149.611</v>
      </c>
      <c r="G96" s="19">
        <f t="shared" si="4"/>
        <v>2233</v>
      </c>
      <c r="H96" s="20">
        <v>0.8</v>
      </c>
      <c r="I96" s="18">
        <f t="shared" si="5"/>
        <v>29.9222</v>
      </c>
    </row>
    <row r="97" s="1" customFormat="1" ht="15" customHeight="1" spans="2:9">
      <c r="B97" s="15">
        <v>86</v>
      </c>
      <c r="C97" s="16" t="s">
        <v>93</v>
      </c>
      <c r="D97" s="21">
        <v>43.61</v>
      </c>
      <c r="E97" s="21">
        <v>43.61</v>
      </c>
      <c r="F97" s="18">
        <f t="shared" si="3"/>
        <v>2249.8399</v>
      </c>
      <c r="G97" s="19">
        <f t="shared" si="4"/>
        <v>33579.7</v>
      </c>
      <c r="H97" s="20">
        <v>0.8</v>
      </c>
      <c r="I97" s="18">
        <f t="shared" si="5"/>
        <v>449.96798</v>
      </c>
    </row>
    <row r="98" s="1" customFormat="1" ht="15" customHeight="1" spans="2:9">
      <c r="B98" s="15">
        <v>87</v>
      </c>
      <c r="C98" s="16" t="s">
        <v>94</v>
      </c>
      <c r="D98" s="21">
        <v>31.01</v>
      </c>
      <c r="E98" s="21">
        <v>31.01</v>
      </c>
      <c r="F98" s="18">
        <f t="shared" si="3"/>
        <v>1599.8059</v>
      </c>
      <c r="G98" s="19">
        <f t="shared" si="4"/>
        <v>23877.7</v>
      </c>
      <c r="H98" s="20">
        <v>0.8</v>
      </c>
      <c r="I98" s="18">
        <f t="shared" si="5"/>
        <v>319.96118</v>
      </c>
    </row>
    <row r="99" s="1" customFormat="1" ht="15" customHeight="1" spans="2:9">
      <c r="B99" s="15">
        <v>88</v>
      </c>
      <c r="C99" s="16" t="s">
        <v>95</v>
      </c>
      <c r="D99" s="21">
        <v>40.7</v>
      </c>
      <c r="E99" s="21">
        <v>40.7</v>
      </c>
      <c r="F99" s="18">
        <f t="shared" si="3"/>
        <v>2099.713</v>
      </c>
      <c r="G99" s="19">
        <f t="shared" si="4"/>
        <v>31339</v>
      </c>
      <c r="H99" s="20">
        <v>0.8</v>
      </c>
      <c r="I99" s="18">
        <f t="shared" si="5"/>
        <v>419.9426</v>
      </c>
    </row>
    <row r="100" spans="2:9">
      <c r="B100" s="23" t="s">
        <v>96</v>
      </c>
      <c r="C100" s="24"/>
      <c r="D100" s="24">
        <f>SUM(D12:D99)</f>
        <v>1780.99</v>
      </c>
      <c r="E100" s="25">
        <f>SUM(E12:E99)</f>
        <v>1780.99</v>
      </c>
      <c r="F100" s="25">
        <f>SUM(F12:F99)</f>
        <v>91881.2741</v>
      </c>
      <c r="G100" s="25">
        <f>SUM(G12:G99)</f>
        <v>1371362.3</v>
      </c>
      <c r="H100" s="25"/>
      <c r="I100" s="25">
        <f>SUM(I12:I99)</f>
        <v>18376.25482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00:C49484">
      <formula1>IF(OR(INDIRECT("RC",)="",LEN(INDIRECT("RC",))&gt;120),0,1)</formula1>
    </dataValidation>
    <dataValidation type="custom" showErrorMessage="1" errorTitle="错误提示" error="不能为空，最大长度不能超过255" sqref="D100:D49484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00:I49484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