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<sst xmlns="http://schemas.openxmlformats.org/spreadsheetml/2006/main" count="469" uniqueCount="373">
  <si>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</si>
  <si>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二道沟子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</si>
  <si>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</si>
  <si>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</si>
  <si>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</si>
  <si>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</si>
  <si>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</si>
  <si>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</si>
  <si>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</si>
  <si>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</si>
  <si>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</si>
  <si>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</si>
  <si>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</si>
  <si>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</si>
  <si>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武*先</t>
  </si>
  <si>
    <t>王*宝</t>
  </si>
  <si>
    <t>董*文</t>
  </si>
  <si>
    <t>王*</t>
  </si>
  <si>
    <t>武*恩</t>
  </si>
  <si>
    <t>武*秋</t>
  </si>
  <si>
    <t>王*双</t>
  </si>
  <si>
    <t>张*华</t>
  </si>
  <si>
    <t>王*贵</t>
  </si>
  <si>
    <t>王*富</t>
  </si>
  <si>
    <t>孙*成</t>
  </si>
  <si>
    <t>王*成</t>
  </si>
  <si>
    <t>王*辉</t>
  </si>
  <si>
    <t>王*军</t>
  </si>
  <si>
    <t>李*娟</t>
  </si>
  <si>
    <t>武*春</t>
  </si>
  <si>
    <t>王*强</t>
  </si>
  <si>
    <t>苑*文</t>
  </si>
  <si>
    <t>苑*仟</t>
  </si>
  <si>
    <t>叶*涛</t>
  </si>
  <si>
    <t>苑*双</t>
  </si>
  <si>
    <t>张*军</t>
  </si>
  <si>
    <t>袁*富</t>
  </si>
  <si>
    <t>袁*有</t>
  </si>
  <si>
    <t>叶*志</t>
  </si>
  <si>
    <t>苑*志</t>
  </si>
  <si>
    <t>袁*伟</t>
  </si>
  <si>
    <t>张*和</t>
  </si>
  <si>
    <t>李*文</t>
  </si>
  <si>
    <t>张*远</t>
  </si>
  <si>
    <t>张*证</t>
  </si>
  <si>
    <t>叶*元</t>
  </si>
  <si>
    <t>苑*会</t>
  </si>
  <si>
    <t>王*荣</t>
  </si>
  <si>
    <t>苑*华</t>
  </si>
  <si>
    <t>叶*林</t>
  </si>
  <si>
    <t>叶*武</t>
  </si>
  <si>
    <t>叶*春</t>
  </si>
  <si>
    <t>刘*芳</t>
  </si>
  <si>
    <t>叶*泉</t>
  </si>
  <si>
    <t>张*央</t>
  </si>
  <si>
    <t>张*红</t>
  </si>
  <si>
    <t>代*英</t>
  </si>
  <si>
    <t>于*和</t>
  </si>
  <si>
    <t>田*</t>
  </si>
  <si>
    <t>田*成</t>
  </si>
  <si>
    <t>陈*余</t>
  </si>
  <si>
    <t>刘*清</t>
  </si>
  <si>
    <t>胡*龙</t>
  </si>
  <si>
    <t>代*山</t>
  </si>
  <si>
    <t>田*龙</t>
  </si>
  <si>
    <t>齐*</t>
  </si>
  <si>
    <t>皮*</t>
  </si>
  <si>
    <t>于*</t>
  </si>
  <si>
    <t>齐*国</t>
  </si>
  <si>
    <t>刘*福</t>
  </si>
  <si>
    <t>代*青</t>
  </si>
  <si>
    <t>陈*枝</t>
  </si>
  <si>
    <t>崔*红</t>
  </si>
  <si>
    <t>陈*</t>
  </si>
  <si>
    <t>齐*梅</t>
  </si>
  <si>
    <t>田*明</t>
  </si>
  <si>
    <t>王*华</t>
  </si>
  <si>
    <t>白*勇</t>
  </si>
  <si>
    <t>高*伟</t>
  </si>
  <si>
    <t>胡*柱</t>
  </si>
  <si>
    <t>高*文</t>
  </si>
  <si>
    <t>胡*忠</t>
  </si>
  <si>
    <t>胡*果</t>
  </si>
  <si>
    <t>胡*泉</t>
  </si>
  <si>
    <t>王*玉</t>
  </si>
  <si>
    <t>胡*双</t>
  </si>
  <si>
    <t>高*双</t>
  </si>
  <si>
    <t>胡*军</t>
  </si>
  <si>
    <t>胡*成</t>
  </si>
  <si>
    <t>胡*林</t>
  </si>
  <si>
    <t>徐*莲</t>
  </si>
  <si>
    <t>胡*志</t>
  </si>
  <si>
    <t>杨*元</t>
  </si>
  <si>
    <t>胡*辉</t>
  </si>
  <si>
    <t>胡*光</t>
  </si>
  <si>
    <t>程*芹</t>
  </si>
  <si>
    <t>崔*轩</t>
  </si>
  <si>
    <t>孙*东</t>
  </si>
  <si>
    <t>高*学</t>
  </si>
  <si>
    <t>胡*廷</t>
  </si>
  <si>
    <t>胡*远</t>
  </si>
  <si>
    <t>胡*达</t>
  </si>
  <si>
    <t>胡*强</t>
  </si>
  <si>
    <t>胡*星</t>
  </si>
  <si>
    <t>程*珍</t>
  </si>
  <si>
    <t>胡*清</t>
  </si>
  <si>
    <t>孙*杰</t>
  </si>
  <si>
    <t>孟*光</t>
  </si>
  <si>
    <t>武*海</t>
  </si>
  <si>
    <t>武*余</t>
  </si>
  <si>
    <t>武*生</t>
  </si>
  <si>
    <t>武*洪</t>
  </si>
  <si>
    <t>王*侠</t>
  </si>
  <si>
    <t>武*山</t>
  </si>
  <si>
    <t>任*贵</t>
  </si>
  <si>
    <t>武*合</t>
  </si>
  <si>
    <t>高*侠</t>
  </si>
  <si>
    <t>武*军</t>
  </si>
  <si>
    <t>武*甫</t>
  </si>
  <si>
    <t>武*北</t>
  </si>
  <si>
    <t>孟*春</t>
  </si>
  <si>
    <t>李*庆</t>
  </si>
  <si>
    <t>李*常</t>
  </si>
  <si>
    <t>李*民</t>
  </si>
  <si>
    <t>武*元</t>
  </si>
  <si>
    <t>武*堂</t>
  </si>
  <si>
    <t>武*宝</t>
  </si>
  <si>
    <t>武*柱</t>
  </si>
  <si>
    <t>武*友</t>
  </si>
  <si>
    <t>武*旭</t>
  </si>
  <si>
    <t>高*玲</t>
  </si>
  <si>
    <t>任*春</t>
  </si>
  <si>
    <t>武*贵</t>
  </si>
  <si>
    <t>任*才</t>
  </si>
  <si>
    <t>任*</t>
  </si>
  <si>
    <t>任*香</t>
  </si>
  <si>
    <t>王*虹</t>
  </si>
  <si>
    <t>李*兴</t>
  </si>
  <si>
    <t>武*江</t>
  </si>
  <si>
    <t>王*刚</t>
  </si>
  <si>
    <t>李*</t>
  </si>
  <si>
    <t>张*山</t>
  </si>
  <si>
    <t>李*艳</t>
  </si>
  <si>
    <t>李*彬</t>
  </si>
  <si>
    <t>李*国</t>
  </si>
  <si>
    <t>屈*</t>
  </si>
  <si>
    <t>李*新</t>
  </si>
  <si>
    <t>贾*龙</t>
  </si>
  <si>
    <t>李*芳</t>
  </si>
  <si>
    <t>张*雷</t>
  </si>
  <si>
    <t>王*雨</t>
  </si>
  <si>
    <t>贾*跃</t>
  </si>
  <si>
    <t>李*明</t>
  </si>
  <si>
    <t>张*丽</t>
  </si>
  <si>
    <t>李*玉</t>
  </si>
  <si>
    <t>张*艳</t>
  </si>
  <si>
    <t>王*东</t>
  </si>
  <si>
    <t>崔*</t>
  </si>
  <si>
    <t>杨*东</t>
  </si>
  <si>
    <t>霍*久</t>
  </si>
  <si>
    <t>崔*芳</t>
  </si>
  <si>
    <t>崔*武</t>
  </si>
  <si>
    <t>孙*诗</t>
  </si>
  <si>
    <t>孙*书</t>
  </si>
  <si>
    <t>崔*刚</t>
  </si>
  <si>
    <t>赵*伟</t>
  </si>
  <si>
    <t>许*伟</t>
  </si>
  <si>
    <t>崔*彬</t>
  </si>
  <si>
    <t>崔*才</t>
  </si>
  <si>
    <t>杨*伟</t>
  </si>
  <si>
    <t>霍*辉</t>
  </si>
  <si>
    <t>胡*华</t>
  </si>
  <si>
    <t>许*海</t>
  </si>
  <si>
    <t>孙*影</t>
  </si>
  <si>
    <t>崔*保</t>
  </si>
  <si>
    <t>马*强</t>
  </si>
  <si>
    <t>李*奎</t>
  </si>
  <si>
    <t>李*慧</t>
  </si>
  <si>
    <t>张*福</t>
  </si>
  <si>
    <t>刘*喜</t>
  </si>
  <si>
    <t>李*荣</t>
  </si>
  <si>
    <t>李*东</t>
  </si>
  <si>
    <t>刘*民</t>
  </si>
  <si>
    <t>刘*学</t>
  </si>
  <si>
    <t>李*辉</t>
  </si>
  <si>
    <t>付*云</t>
  </si>
  <si>
    <t>李*光</t>
  </si>
  <si>
    <t>刘*</t>
  </si>
  <si>
    <t>李*茹</t>
  </si>
  <si>
    <t>李*山</t>
  </si>
  <si>
    <t>李*华</t>
  </si>
  <si>
    <t>李*升</t>
  </si>
  <si>
    <t>李*伟</t>
  </si>
  <si>
    <t>刘*伍</t>
  </si>
  <si>
    <t>张*超</t>
  </si>
  <si>
    <t>李*军</t>
  </si>
  <si>
    <t>李*宝</t>
  </si>
  <si>
    <t>刘*峰</t>
  </si>
  <si>
    <t>叶*鹏</t>
  </si>
  <si>
    <t>李*峰</t>
  </si>
  <si>
    <t>李*全</t>
  </si>
  <si>
    <t>李*龙</t>
  </si>
  <si>
    <t>庞*文</t>
  </si>
  <si>
    <t>庞*双</t>
  </si>
  <si>
    <t>李*刚</t>
  </si>
  <si>
    <t>宋*军</t>
  </si>
  <si>
    <t>张*坤</t>
  </si>
  <si>
    <t>徐*伟</t>
  </si>
  <si>
    <t>吉*祥</t>
  </si>
  <si>
    <t>赵*廷</t>
  </si>
  <si>
    <t>王*芬</t>
  </si>
  <si>
    <t>苑*</t>
  </si>
  <si>
    <t>李*珍</t>
  </si>
  <si>
    <t>张*伟</t>
  </si>
  <si>
    <t>张*标</t>
  </si>
  <si>
    <t>陈*云</t>
  </si>
  <si>
    <t>陈*峰</t>
  </si>
  <si>
    <t>朱*成</t>
  </si>
  <si>
    <t>赵*茹</t>
  </si>
  <si>
    <t>张*林</t>
  </si>
  <si>
    <t>任*荣</t>
  </si>
  <si>
    <t>孙*荣</t>
  </si>
  <si>
    <t>李*春</t>
  </si>
  <si>
    <t>李*学</t>
  </si>
  <si>
    <t>武*珍</t>
  </si>
  <si>
    <t>董*</t>
  </si>
  <si>
    <t>王*兰</t>
  </si>
  <si>
    <t>孙*良</t>
  </si>
  <si>
    <t>李*利</t>
  </si>
  <si>
    <t>李*和</t>
  </si>
  <si>
    <t>武*雷</t>
  </si>
  <si>
    <t>武*阁</t>
  </si>
  <si>
    <t>武*祥</t>
  </si>
  <si>
    <t>武*宇</t>
  </si>
  <si>
    <t>武*强</t>
  </si>
  <si>
    <t>武*飞</t>
  </si>
  <si>
    <t>高*魁</t>
  </si>
  <si>
    <t>于*涛</t>
  </si>
  <si>
    <t>于*泽</t>
  </si>
  <si>
    <t>任*斌</t>
  </si>
  <si>
    <t>王*举</t>
  </si>
  <si>
    <t>王*明</t>
  </si>
  <si>
    <t>王*斌</t>
  </si>
  <si>
    <t>闫*兰</t>
  </si>
  <si>
    <t>王*学</t>
  </si>
  <si>
    <t>边*亮</t>
  </si>
  <si>
    <t>王*坤</t>
  </si>
  <si>
    <t>于*艳</t>
  </si>
  <si>
    <t>刘*中</t>
  </si>
  <si>
    <t>张*辉</t>
  </si>
  <si>
    <t>姜*义</t>
  </si>
  <si>
    <t>顾*义</t>
  </si>
  <si>
    <t>刘*元</t>
  </si>
  <si>
    <t>姜*</t>
  </si>
  <si>
    <t>刘*恩</t>
  </si>
  <si>
    <t>顾*山</t>
  </si>
  <si>
    <t>田*喜</t>
  </si>
  <si>
    <t>于*光</t>
  </si>
  <si>
    <t>田*才</t>
  </si>
  <si>
    <t>田*宝</t>
  </si>
  <si>
    <t>刘*石</t>
  </si>
  <si>
    <t>田*顺</t>
  </si>
  <si>
    <t>刘*茹</t>
  </si>
  <si>
    <t>田*国</t>
  </si>
  <si>
    <t>于*珍</t>
  </si>
  <si>
    <t>于*军</t>
  </si>
  <si>
    <t>王*昌</t>
  </si>
  <si>
    <t>倪*</t>
  </si>
  <si>
    <t>张*秋</t>
  </si>
  <si>
    <t>张*云</t>
  </si>
  <si>
    <t>张*</t>
  </si>
  <si>
    <t>张*英</t>
  </si>
  <si>
    <t>刘*红</t>
  </si>
  <si>
    <t>姚*彬</t>
  </si>
  <si>
    <t>董*民</t>
  </si>
  <si>
    <t>崔*忱</t>
  </si>
  <si>
    <t>陈*文</t>
  </si>
  <si>
    <t>陈*彬</t>
  </si>
  <si>
    <t>胡*前</t>
  </si>
  <si>
    <t>张*敏</t>
  </si>
  <si>
    <t>田*玲</t>
  </si>
  <si>
    <t>赵*付</t>
  </si>
  <si>
    <t>杨*民</t>
  </si>
  <si>
    <t>陈*龙</t>
  </si>
  <si>
    <t>杨*龙</t>
  </si>
  <si>
    <t>孙*秋</t>
  </si>
  <si>
    <t>杨*茹</t>
  </si>
  <si>
    <t>夏*新</t>
  </si>
  <si>
    <t>杨*冬</t>
  </si>
  <si>
    <t>赵*军</t>
  </si>
  <si>
    <t>姚*全</t>
  </si>
  <si>
    <t>夏*华</t>
  </si>
  <si>
    <t>陈*光</t>
  </si>
  <si>
    <t>梁*山</t>
  </si>
  <si>
    <t>姚*</t>
  </si>
  <si>
    <t>梁*珍</t>
  </si>
  <si>
    <t>陈*利</t>
  </si>
  <si>
    <t>梁*生</t>
  </si>
  <si>
    <t>刘*春</t>
  </si>
  <si>
    <t>梁*权</t>
  </si>
  <si>
    <t>夏*民</t>
  </si>
  <si>
    <t>王*柱</t>
  </si>
  <si>
    <t>夏*彬</t>
  </si>
  <si>
    <t>张*国</t>
  </si>
  <si>
    <t>吴*清</t>
  </si>
  <si>
    <t>张*春</t>
  </si>
  <si>
    <t>闫*顺</t>
  </si>
  <si>
    <t>庞*林</t>
  </si>
  <si>
    <t>董*奎</t>
  </si>
  <si>
    <t>陈*萍</t>
  </si>
  <si>
    <t>胡*祥</t>
  </si>
  <si>
    <t>胡*凤</t>
  </si>
  <si>
    <t>胡*良</t>
  </si>
  <si>
    <t>胡*</t>
  </si>
  <si>
    <t>崔*华</t>
  </si>
  <si>
    <t>王*云</t>
  </si>
  <si>
    <t>陈*珍</t>
  </si>
  <si>
    <t>代*武</t>
  </si>
  <si>
    <t>武*哲</t>
  </si>
  <si>
    <t>代*忱</t>
  </si>
  <si>
    <t>谢*琴</t>
  </si>
  <si>
    <t>孙*军</t>
  </si>
  <si>
    <t>崔*峰</t>
  </si>
  <si>
    <t>崔*臣</t>
  </si>
  <si>
    <t>崔*陆</t>
  </si>
  <si>
    <t>崔*龙</t>
  </si>
  <si>
    <t>庞*春</t>
  </si>
  <si>
    <t>武*国</t>
  </si>
  <si>
    <t>冯*利</t>
  </si>
  <si>
    <t>崔*成</t>
  </si>
  <si>
    <t>崔*侠</t>
  </si>
  <si>
    <t>崔*文</t>
  </si>
  <si>
    <t>庞*国</t>
  </si>
  <si>
    <t>武*民</t>
  </si>
  <si>
    <t>胡*存</t>
  </si>
  <si>
    <t>孙*伟</t>
  </si>
  <si>
    <t>于*龙</t>
  </si>
  <si>
    <t>计*国</t>
  </si>
  <si>
    <t>孙*永</t>
  </si>
  <si>
    <t>孙*树</t>
  </si>
  <si>
    <t>王*伟</t>
  </si>
  <si>
    <t>计*</t>
  </si>
  <si>
    <t>孙*昌</t>
  </si>
  <si>
    <t>计*生</t>
  </si>
  <si>
    <t>计*珠</t>
  </si>
  <si>
    <t>孙*苹</t>
  </si>
  <si>
    <t>孙*萍</t>
  </si>
  <si>
    <t>孙*</t>
  </si>
  <si>
    <t>马*霞</t>
  </si>
  <si>
    <t>罗*芝</t>
  </si>
  <si>
    <t>徐*军</t>
  </si>
  <si>
    <t>牛*龙</t>
  </si>
  <si>
    <t>苑*学</t>
  </si>
  <si>
    <t>刘*宁</t>
  </si>
  <si>
    <t>徐*国</t>
  </si>
  <si>
    <t>宋*</t>
  </si>
  <si>
    <t>陈*华</t>
  </si>
  <si>
    <t>胡*民</t>
  </si>
  <si>
    <t>武*轩</t>
  </si>
  <si>
    <t>吴*艳</t>
  </si>
  <si>
    <t>陈*明</t>
  </si>
  <si>
    <t>牛*伟</t>
  </si>
  <si>
    <t>徐*</t>
  </si>
  <si>
    <t>宋*青</t>
  </si>
  <si>
    <t>刘*江</t>
  </si>
  <si>
    <t>高*举</t>
  </si>
  <si>
    <t>包*红</t>
  </si>
  <si>
    <t>于*奎</t>
  </si>
  <si>
    <t>姜*龙</t>
  </si>
  <si>
    <t>姜*山</t>
  </si>
  <si>
    <t>于*红</t>
  </si>
  <si>
    <t>于*芬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</si>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</sst>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66"/>
  <sheetViews>
    <sheetView tabSelected="1" workbookViewId="0">
      <selection activeCell="M12" sqref="M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35.36</v>
      </c>
      <c r="E12" s="17">
        <v>35.36</v>
      </c>
      <c r="F12" s="18">
        <f>E12*51.59</f>
        <v>1824.2224</v>
      </c>
      <c r="G12" s="19">
        <f>E12*770</f>
        <v>27227.2</v>
      </c>
      <c r="H12" s="20">
        <v>0.8</v>
      </c>
      <c r="I12" s="18">
        <f>E12*10.318</f>
        <v>364.84448</v>
      </c>
    </row>
    <row r="13" s="1" customFormat="1" ht="15" customHeight="1" spans="2:9">
      <c r="B13" s="15">
        <v>2</v>
      </c>
      <c r="C13" s="16" t="s">
        <v>15</v>
      </c>
      <c r="D13" s="17">
        <v>38.08</v>
      </c>
      <c r="E13" s="17">
        <v>38.08</v>
      </c>
      <c r="F13" s="18">
        <f t="shared" ref="F13:F76" si="0">E13*51.59</f>
        <v>1964.5472</v>
      </c>
      <c r="G13" s="19">
        <f t="shared" ref="G13:G76" si="1">E13*770</f>
        <v>29321.6</v>
      </c>
      <c r="H13" s="20">
        <v>0.8</v>
      </c>
      <c r="I13" s="18">
        <f t="shared" ref="I13:I76" si="2">E13*10.318</f>
        <v>392.90944</v>
      </c>
    </row>
    <row r="14" s="1" customFormat="1" ht="15" customHeight="1" spans="2:9">
      <c r="B14" s="15">
        <v>3</v>
      </c>
      <c r="C14" s="16" t="s">
        <v>16</v>
      </c>
      <c r="D14" s="17">
        <v>77.51</v>
      </c>
      <c r="E14" s="17">
        <v>77.51</v>
      </c>
      <c r="F14" s="18">
        <f t="shared" si="0"/>
        <v>3998.7409</v>
      </c>
      <c r="G14" s="19">
        <f t="shared" si="1"/>
        <v>59682.7</v>
      </c>
      <c r="H14" s="20">
        <v>0.8</v>
      </c>
      <c r="I14" s="18">
        <f t="shared" si="2"/>
        <v>799.74818</v>
      </c>
    </row>
    <row r="15" s="1" customFormat="1" ht="15" customHeight="1" spans="2:9">
      <c r="B15" s="15">
        <v>4</v>
      </c>
      <c r="C15" s="16" t="s">
        <v>17</v>
      </c>
      <c r="D15" s="17">
        <v>41.66</v>
      </c>
      <c r="E15" s="17">
        <v>41.66</v>
      </c>
      <c r="F15" s="18">
        <f t="shared" si="0"/>
        <v>2149.2394</v>
      </c>
      <c r="G15" s="19">
        <f t="shared" si="1"/>
        <v>32078.2</v>
      </c>
      <c r="H15" s="20">
        <v>0.8</v>
      </c>
      <c r="I15" s="18">
        <f t="shared" si="2"/>
        <v>429.84788</v>
      </c>
    </row>
    <row r="16" s="1" customFormat="1" ht="15" customHeight="1" spans="2:9">
      <c r="B16" s="15">
        <v>5</v>
      </c>
      <c r="C16" s="16" t="s">
        <v>18</v>
      </c>
      <c r="D16" s="17">
        <v>29.55</v>
      </c>
      <c r="E16" s="17">
        <v>29.55</v>
      </c>
      <c r="F16" s="18">
        <f t="shared" si="0"/>
        <v>1524.4845</v>
      </c>
      <c r="G16" s="19">
        <f t="shared" si="1"/>
        <v>22753.5</v>
      </c>
      <c r="H16" s="20">
        <v>0.8</v>
      </c>
      <c r="I16" s="18">
        <f t="shared" si="2"/>
        <v>304.8969</v>
      </c>
    </row>
    <row r="17" s="1" customFormat="1" ht="15" customHeight="1" spans="2:9">
      <c r="B17" s="15">
        <v>6</v>
      </c>
      <c r="C17" s="16" t="s">
        <v>19</v>
      </c>
      <c r="D17" s="17">
        <v>56.39</v>
      </c>
      <c r="E17" s="17">
        <v>56.39</v>
      </c>
      <c r="F17" s="18">
        <f t="shared" si="0"/>
        <v>2909.1601</v>
      </c>
      <c r="G17" s="19">
        <f t="shared" si="1"/>
        <v>43420.3</v>
      </c>
      <c r="H17" s="20">
        <v>0.8</v>
      </c>
      <c r="I17" s="18">
        <f t="shared" si="2"/>
        <v>581.83202</v>
      </c>
    </row>
    <row r="18" s="1" customFormat="1" ht="15" customHeight="1" spans="2:9">
      <c r="B18" s="15">
        <v>7</v>
      </c>
      <c r="C18" s="16" t="s">
        <v>20</v>
      </c>
      <c r="D18" s="21">
        <v>35.36</v>
      </c>
      <c r="E18" s="21">
        <v>35.36</v>
      </c>
      <c r="F18" s="18">
        <f t="shared" si="0"/>
        <v>1824.2224</v>
      </c>
      <c r="G18" s="19">
        <f t="shared" si="1"/>
        <v>27227.2</v>
      </c>
      <c r="H18" s="20">
        <v>0.8</v>
      </c>
      <c r="I18" s="18">
        <f t="shared" si="2"/>
        <v>364.84448</v>
      </c>
    </row>
    <row r="19" s="1" customFormat="1" ht="15" customHeight="1" spans="2:9">
      <c r="B19" s="15">
        <v>8</v>
      </c>
      <c r="C19" s="16" t="s">
        <v>21</v>
      </c>
      <c r="D19" s="21">
        <v>31.29</v>
      </c>
      <c r="E19" s="21">
        <v>31.29</v>
      </c>
      <c r="F19" s="18">
        <f t="shared" si="0"/>
        <v>1614.2511</v>
      </c>
      <c r="G19" s="19">
        <f t="shared" si="1"/>
        <v>24093.3</v>
      </c>
      <c r="H19" s="20">
        <v>0.8</v>
      </c>
      <c r="I19" s="18">
        <f t="shared" si="2"/>
        <v>322.85022</v>
      </c>
    </row>
    <row r="20" s="1" customFormat="1" ht="15" customHeight="1" spans="2:9">
      <c r="B20" s="15">
        <v>9</v>
      </c>
      <c r="C20" s="16" t="s">
        <v>22</v>
      </c>
      <c r="D20" s="21">
        <v>16.47</v>
      </c>
      <c r="E20" s="21">
        <v>16.47</v>
      </c>
      <c r="F20" s="18">
        <f t="shared" si="0"/>
        <v>849.6873</v>
      </c>
      <c r="G20" s="19">
        <f t="shared" si="1"/>
        <v>12681.9</v>
      </c>
      <c r="H20" s="20">
        <v>0.8</v>
      </c>
      <c r="I20" s="18">
        <f t="shared" si="2"/>
        <v>169.93746</v>
      </c>
    </row>
    <row r="21" s="1" customFormat="1" ht="15" customHeight="1" spans="2:9">
      <c r="B21" s="15">
        <v>10</v>
      </c>
      <c r="C21" s="16" t="s">
        <v>23</v>
      </c>
      <c r="D21" s="21">
        <v>26.68</v>
      </c>
      <c r="E21" s="21">
        <v>26.68</v>
      </c>
      <c r="F21" s="18">
        <f t="shared" si="0"/>
        <v>1376.4212</v>
      </c>
      <c r="G21" s="19">
        <f t="shared" si="1"/>
        <v>20543.6</v>
      </c>
      <c r="H21" s="20">
        <v>0.8</v>
      </c>
      <c r="I21" s="18">
        <f t="shared" si="2"/>
        <v>275.28424</v>
      </c>
    </row>
    <row r="22" s="1" customFormat="1" ht="15" customHeight="1" spans="2:9">
      <c r="B22" s="15">
        <v>11</v>
      </c>
      <c r="C22" s="16" t="s">
        <v>24</v>
      </c>
      <c r="D22" s="21">
        <v>49.51</v>
      </c>
      <c r="E22" s="21">
        <v>49.51</v>
      </c>
      <c r="F22" s="18">
        <f t="shared" si="0"/>
        <v>2554.2209</v>
      </c>
      <c r="G22" s="19">
        <f t="shared" si="1"/>
        <v>38122.7</v>
      </c>
      <c r="H22" s="20">
        <v>0.8</v>
      </c>
      <c r="I22" s="18">
        <f t="shared" si="2"/>
        <v>510.84418</v>
      </c>
    </row>
    <row r="23" s="1" customFormat="1" ht="15" customHeight="1" spans="2:9">
      <c r="B23" s="15">
        <v>12</v>
      </c>
      <c r="C23" s="16" t="s">
        <v>25</v>
      </c>
      <c r="D23" s="21">
        <v>23.5</v>
      </c>
      <c r="E23" s="21">
        <v>23.5</v>
      </c>
      <c r="F23" s="18">
        <f t="shared" si="0"/>
        <v>1212.365</v>
      </c>
      <c r="G23" s="19">
        <f t="shared" si="1"/>
        <v>18095</v>
      </c>
      <c r="H23" s="20">
        <v>0.8</v>
      </c>
      <c r="I23" s="18">
        <f t="shared" si="2"/>
        <v>242.473</v>
      </c>
    </row>
    <row r="24" s="1" customFormat="1" ht="15" customHeight="1" spans="2:9">
      <c r="B24" s="15">
        <v>13</v>
      </c>
      <c r="C24" s="16" t="s">
        <v>26</v>
      </c>
      <c r="D24" s="21">
        <v>16.76</v>
      </c>
      <c r="E24" s="21">
        <v>16.76</v>
      </c>
      <c r="F24" s="18">
        <f t="shared" si="0"/>
        <v>864.6484</v>
      </c>
      <c r="G24" s="19">
        <f t="shared" si="1"/>
        <v>12905.2</v>
      </c>
      <c r="H24" s="20">
        <v>0.8</v>
      </c>
      <c r="I24" s="18">
        <f t="shared" si="2"/>
        <v>172.92968</v>
      </c>
    </row>
    <row r="25" s="1" customFormat="1" ht="15" customHeight="1" spans="2:9">
      <c r="B25" s="15">
        <v>14</v>
      </c>
      <c r="C25" s="16" t="s">
        <v>27</v>
      </c>
      <c r="D25" s="21">
        <v>52.32</v>
      </c>
      <c r="E25" s="21">
        <v>52.32</v>
      </c>
      <c r="F25" s="18">
        <f t="shared" si="0"/>
        <v>2699.1888</v>
      </c>
      <c r="G25" s="19">
        <f t="shared" si="1"/>
        <v>40286.4</v>
      </c>
      <c r="H25" s="20">
        <v>0.8</v>
      </c>
      <c r="I25" s="18">
        <f t="shared" si="2"/>
        <v>539.83776</v>
      </c>
    </row>
    <row r="26" s="1" customFormat="1" ht="15" customHeight="1" spans="2:9">
      <c r="B26" s="15">
        <v>15</v>
      </c>
      <c r="C26" s="16" t="s">
        <v>28</v>
      </c>
      <c r="D26" s="21">
        <v>6</v>
      </c>
      <c r="E26" s="21">
        <v>6</v>
      </c>
      <c r="F26" s="18">
        <f t="shared" si="0"/>
        <v>309.54</v>
      </c>
      <c r="G26" s="19">
        <f t="shared" si="1"/>
        <v>4620</v>
      </c>
      <c r="H26" s="20">
        <v>0.8</v>
      </c>
      <c r="I26" s="18">
        <f t="shared" si="2"/>
        <v>61.908</v>
      </c>
    </row>
    <row r="27" s="1" customFormat="1" ht="15" customHeight="1" spans="2:9">
      <c r="B27" s="15">
        <v>16</v>
      </c>
      <c r="C27" s="16" t="s">
        <v>29</v>
      </c>
      <c r="D27" s="21">
        <v>13.08</v>
      </c>
      <c r="E27" s="21">
        <v>13.08</v>
      </c>
      <c r="F27" s="18">
        <f t="shared" si="0"/>
        <v>674.7972</v>
      </c>
      <c r="G27" s="19">
        <f t="shared" si="1"/>
        <v>10071.6</v>
      </c>
      <c r="H27" s="20">
        <v>0.8</v>
      </c>
      <c r="I27" s="18">
        <f t="shared" si="2"/>
        <v>134.95944</v>
      </c>
    </row>
    <row r="28" s="1" customFormat="1" ht="15" customHeight="1" spans="2:9">
      <c r="B28" s="15">
        <v>17</v>
      </c>
      <c r="C28" s="16" t="s">
        <v>30</v>
      </c>
      <c r="D28" s="21">
        <v>11.62</v>
      </c>
      <c r="E28" s="21">
        <v>11.62</v>
      </c>
      <c r="F28" s="18">
        <f t="shared" si="0"/>
        <v>599.4758</v>
      </c>
      <c r="G28" s="19">
        <f t="shared" si="1"/>
        <v>8947.4</v>
      </c>
      <c r="H28" s="20">
        <v>0.8</v>
      </c>
      <c r="I28" s="18">
        <f t="shared" si="2"/>
        <v>119.89516</v>
      </c>
    </row>
    <row r="29" s="1" customFormat="1" ht="15" customHeight="1" spans="2:9">
      <c r="B29" s="15">
        <v>18</v>
      </c>
      <c r="C29" s="16" t="s">
        <v>31</v>
      </c>
      <c r="D29" s="21">
        <v>40</v>
      </c>
      <c r="E29" s="21">
        <v>40</v>
      </c>
      <c r="F29" s="18">
        <f t="shared" si="0"/>
        <v>2063.6</v>
      </c>
      <c r="G29" s="19">
        <f t="shared" si="1"/>
        <v>30800</v>
      </c>
      <c r="H29" s="20">
        <v>0.8</v>
      </c>
      <c r="I29" s="18">
        <f t="shared" si="2"/>
        <v>412.72</v>
      </c>
    </row>
    <row r="30" s="1" customFormat="1" ht="15" customHeight="1" spans="2:9">
      <c r="B30" s="15">
        <v>19</v>
      </c>
      <c r="C30" s="16" t="s">
        <v>32</v>
      </c>
      <c r="D30" s="21">
        <v>35</v>
      </c>
      <c r="E30" s="21">
        <v>35</v>
      </c>
      <c r="F30" s="18">
        <f t="shared" si="0"/>
        <v>1805.65</v>
      </c>
      <c r="G30" s="19">
        <f t="shared" si="1"/>
        <v>26950</v>
      </c>
      <c r="H30" s="20">
        <v>0.8</v>
      </c>
      <c r="I30" s="18">
        <f t="shared" si="2"/>
        <v>361.13</v>
      </c>
    </row>
    <row r="31" s="1" customFormat="1" ht="15" customHeight="1" spans="2:9">
      <c r="B31" s="15">
        <v>20</v>
      </c>
      <c r="C31" s="22" t="s">
        <v>33</v>
      </c>
      <c r="D31" s="21">
        <v>40</v>
      </c>
      <c r="E31" s="21">
        <v>40</v>
      </c>
      <c r="F31" s="18">
        <f t="shared" si="0"/>
        <v>2063.6</v>
      </c>
      <c r="G31" s="19">
        <f t="shared" si="1"/>
        <v>30800</v>
      </c>
      <c r="H31" s="20">
        <v>0.8</v>
      </c>
      <c r="I31" s="18">
        <f t="shared" si="2"/>
        <v>412.72</v>
      </c>
    </row>
    <row r="32" s="1" customFormat="1" ht="15" customHeight="1" spans="2:9">
      <c r="B32" s="15">
        <v>21</v>
      </c>
      <c r="C32" s="16" t="s">
        <v>34</v>
      </c>
      <c r="D32" s="21">
        <v>35</v>
      </c>
      <c r="E32" s="21">
        <v>35</v>
      </c>
      <c r="F32" s="18">
        <f t="shared" si="0"/>
        <v>1805.65</v>
      </c>
      <c r="G32" s="19">
        <f t="shared" si="1"/>
        <v>26950</v>
      </c>
      <c r="H32" s="20">
        <v>0.8</v>
      </c>
      <c r="I32" s="18">
        <f t="shared" si="2"/>
        <v>361.13</v>
      </c>
    </row>
    <row r="33" s="1" customFormat="1" ht="15" customHeight="1" spans="2:9">
      <c r="B33" s="15">
        <v>22</v>
      </c>
      <c r="C33" s="16" t="s">
        <v>35</v>
      </c>
      <c r="D33" s="21">
        <v>29</v>
      </c>
      <c r="E33" s="21">
        <v>29</v>
      </c>
      <c r="F33" s="18">
        <f t="shared" si="0"/>
        <v>1496.11</v>
      </c>
      <c r="G33" s="19">
        <f t="shared" si="1"/>
        <v>22330</v>
      </c>
      <c r="H33" s="20">
        <v>0.8</v>
      </c>
      <c r="I33" s="18">
        <f t="shared" si="2"/>
        <v>299.222</v>
      </c>
    </row>
    <row r="34" s="1" customFormat="1" ht="15" customHeight="1" spans="2:9">
      <c r="B34" s="15">
        <v>23</v>
      </c>
      <c r="C34" s="16" t="s">
        <v>36</v>
      </c>
      <c r="D34" s="21">
        <v>24</v>
      </c>
      <c r="E34" s="21">
        <v>24</v>
      </c>
      <c r="F34" s="18">
        <f t="shared" si="0"/>
        <v>1238.16</v>
      </c>
      <c r="G34" s="19">
        <f t="shared" si="1"/>
        <v>18480</v>
      </c>
      <c r="H34" s="20">
        <v>0.8</v>
      </c>
      <c r="I34" s="18">
        <f t="shared" si="2"/>
        <v>247.632</v>
      </c>
    </row>
    <row r="35" s="1" customFormat="1" ht="15" customHeight="1" spans="2:9">
      <c r="B35" s="15">
        <v>24</v>
      </c>
      <c r="C35" s="16" t="s">
        <v>37</v>
      </c>
      <c r="D35" s="21">
        <v>24</v>
      </c>
      <c r="E35" s="21">
        <v>24</v>
      </c>
      <c r="F35" s="18">
        <f t="shared" si="0"/>
        <v>1238.16</v>
      </c>
      <c r="G35" s="19">
        <f t="shared" si="1"/>
        <v>18480</v>
      </c>
      <c r="H35" s="20">
        <v>0.8</v>
      </c>
      <c r="I35" s="18">
        <f t="shared" si="2"/>
        <v>247.632</v>
      </c>
    </row>
    <row r="36" s="1" customFormat="1" ht="15" customHeight="1" spans="2:9">
      <c r="B36" s="15">
        <v>25</v>
      </c>
      <c r="C36" s="16" t="s">
        <v>38</v>
      </c>
      <c r="D36" s="21">
        <v>18</v>
      </c>
      <c r="E36" s="21">
        <v>18</v>
      </c>
      <c r="F36" s="18">
        <f t="shared" si="0"/>
        <v>928.62</v>
      </c>
      <c r="G36" s="19">
        <f t="shared" si="1"/>
        <v>13860</v>
      </c>
      <c r="H36" s="20">
        <v>0.8</v>
      </c>
      <c r="I36" s="18">
        <f t="shared" si="2"/>
        <v>185.724</v>
      </c>
    </row>
    <row r="37" s="1" customFormat="1" ht="15" customHeight="1" spans="2:9">
      <c r="B37" s="15">
        <v>26</v>
      </c>
      <c r="C37" s="16" t="s">
        <v>39</v>
      </c>
      <c r="D37" s="21">
        <v>23.15</v>
      </c>
      <c r="E37" s="21">
        <v>23.15</v>
      </c>
      <c r="F37" s="18">
        <f t="shared" si="0"/>
        <v>1194.3085</v>
      </c>
      <c r="G37" s="19">
        <f t="shared" si="1"/>
        <v>17825.5</v>
      </c>
      <c r="H37" s="20">
        <v>0.8</v>
      </c>
      <c r="I37" s="18">
        <f t="shared" si="2"/>
        <v>238.8617</v>
      </c>
    </row>
    <row r="38" s="1" customFormat="1" ht="15" customHeight="1" spans="2:9">
      <c r="B38" s="15">
        <v>27</v>
      </c>
      <c r="C38" s="16" t="s">
        <v>40</v>
      </c>
      <c r="D38" s="21">
        <v>27</v>
      </c>
      <c r="E38" s="21">
        <v>27</v>
      </c>
      <c r="F38" s="18">
        <f t="shared" si="0"/>
        <v>1392.93</v>
      </c>
      <c r="G38" s="19">
        <f t="shared" si="1"/>
        <v>20790</v>
      </c>
      <c r="H38" s="20">
        <v>0.8</v>
      </c>
      <c r="I38" s="18">
        <f t="shared" si="2"/>
        <v>278.586</v>
      </c>
    </row>
    <row r="39" s="1" customFormat="1" ht="15" customHeight="1" spans="2:9">
      <c r="B39" s="15">
        <v>28</v>
      </c>
      <c r="C39" s="16" t="s">
        <v>41</v>
      </c>
      <c r="D39" s="21">
        <v>23</v>
      </c>
      <c r="E39" s="21">
        <v>23</v>
      </c>
      <c r="F39" s="18">
        <f t="shared" si="0"/>
        <v>1186.57</v>
      </c>
      <c r="G39" s="19">
        <f t="shared" si="1"/>
        <v>17710</v>
      </c>
      <c r="H39" s="20">
        <v>0.8</v>
      </c>
      <c r="I39" s="18">
        <f t="shared" si="2"/>
        <v>237.314</v>
      </c>
    </row>
    <row r="40" s="1" customFormat="1" ht="15" customHeight="1" spans="2:9">
      <c r="B40" s="15">
        <v>29</v>
      </c>
      <c r="C40" s="16" t="s">
        <v>42</v>
      </c>
      <c r="D40" s="21">
        <v>20.3</v>
      </c>
      <c r="E40" s="21">
        <v>20.3</v>
      </c>
      <c r="F40" s="18">
        <f t="shared" si="0"/>
        <v>1047.277</v>
      </c>
      <c r="G40" s="19">
        <f t="shared" si="1"/>
        <v>15631</v>
      </c>
      <c r="H40" s="20">
        <v>0.8</v>
      </c>
      <c r="I40" s="18">
        <f t="shared" si="2"/>
        <v>209.4554</v>
      </c>
    </row>
    <row r="41" s="1" customFormat="1" ht="15" customHeight="1" spans="2:9">
      <c r="B41" s="15">
        <v>30</v>
      </c>
      <c r="C41" s="16" t="s">
        <v>43</v>
      </c>
      <c r="D41" s="21">
        <v>23</v>
      </c>
      <c r="E41" s="21">
        <v>23</v>
      </c>
      <c r="F41" s="18">
        <f t="shared" si="0"/>
        <v>1186.57</v>
      </c>
      <c r="G41" s="19">
        <f t="shared" si="1"/>
        <v>17710</v>
      </c>
      <c r="H41" s="20">
        <v>0.8</v>
      </c>
      <c r="I41" s="18">
        <f t="shared" si="2"/>
        <v>237.314</v>
      </c>
    </row>
    <row r="42" s="1" customFormat="1" ht="15" customHeight="1" spans="2:9">
      <c r="B42" s="15">
        <v>31</v>
      </c>
      <c r="C42" s="16" t="s">
        <v>44</v>
      </c>
      <c r="D42" s="21">
        <v>18</v>
      </c>
      <c r="E42" s="21">
        <v>18</v>
      </c>
      <c r="F42" s="18">
        <f t="shared" si="0"/>
        <v>928.62</v>
      </c>
      <c r="G42" s="19">
        <f t="shared" si="1"/>
        <v>13860</v>
      </c>
      <c r="H42" s="20">
        <v>0.8</v>
      </c>
      <c r="I42" s="18">
        <f t="shared" si="2"/>
        <v>185.724</v>
      </c>
    </row>
    <row r="43" s="1" customFormat="1" ht="15" customHeight="1" spans="2:9">
      <c r="B43" s="15">
        <v>32</v>
      </c>
      <c r="C43" s="16" t="s">
        <v>45</v>
      </c>
      <c r="D43" s="21">
        <v>23</v>
      </c>
      <c r="E43" s="21">
        <v>23</v>
      </c>
      <c r="F43" s="18">
        <f t="shared" si="0"/>
        <v>1186.57</v>
      </c>
      <c r="G43" s="19">
        <f t="shared" si="1"/>
        <v>17710</v>
      </c>
      <c r="H43" s="20">
        <v>0.8</v>
      </c>
      <c r="I43" s="18">
        <f t="shared" si="2"/>
        <v>237.314</v>
      </c>
    </row>
    <row r="44" s="1" customFormat="1" ht="15" customHeight="1" spans="2:9">
      <c r="B44" s="15">
        <v>33</v>
      </c>
      <c r="C44" s="16" t="s">
        <v>46</v>
      </c>
      <c r="D44" s="21">
        <v>28</v>
      </c>
      <c r="E44" s="21">
        <v>28</v>
      </c>
      <c r="F44" s="18">
        <f t="shared" si="0"/>
        <v>1444.52</v>
      </c>
      <c r="G44" s="19">
        <f t="shared" si="1"/>
        <v>21560</v>
      </c>
      <c r="H44" s="20">
        <v>0.8</v>
      </c>
      <c r="I44" s="18">
        <f t="shared" si="2"/>
        <v>288.904</v>
      </c>
    </row>
    <row r="45" s="1" customFormat="1" ht="15" customHeight="1" spans="2:9">
      <c r="B45" s="15">
        <v>34</v>
      </c>
      <c r="C45" s="16" t="s">
        <v>47</v>
      </c>
      <c r="D45" s="21">
        <v>31</v>
      </c>
      <c r="E45" s="21">
        <v>31</v>
      </c>
      <c r="F45" s="18">
        <f t="shared" si="0"/>
        <v>1599.29</v>
      </c>
      <c r="G45" s="19">
        <f t="shared" si="1"/>
        <v>23870</v>
      </c>
      <c r="H45" s="20">
        <v>0.8</v>
      </c>
      <c r="I45" s="18">
        <f t="shared" si="2"/>
        <v>319.858</v>
      </c>
    </row>
    <row r="46" s="1" customFormat="1" ht="15" customHeight="1" spans="2:9">
      <c r="B46" s="15">
        <v>35</v>
      </c>
      <c r="C46" s="16" t="s">
        <v>48</v>
      </c>
      <c r="D46" s="21">
        <v>23</v>
      </c>
      <c r="E46" s="21">
        <v>23</v>
      </c>
      <c r="F46" s="18">
        <f t="shared" si="0"/>
        <v>1186.57</v>
      </c>
      <c r="G46" s="19">
        <f t="shared" si="1"/>
        <v>17710</v>
      </c>
      <c r="H46" s="20">
        <v>0.8</v>
      </c>
      <c r="I46" s="18">
        <f t="shared" si="2"/>
        <v>237.314</v>
      </c>
    </row>
    <row r="47" s="1" customFormat="1" ht="15" customHeight="1" spans="2:9">
      <c r="B47" s="15">
        <v>36</v>
      </c>
      <c r="C47" s="16" t="s">
        <v>49</v>
      </c>
      <c r="D47" s="21">
        <v>28</v>
      </c>
      <c r="E47" s="21">
        <v>28</v>
      </c>
      <c r="F47" s="18">
        <f t="shared" si="0"/>
        <v>1444.52</v>
      </c>
      <c r="G47" s="19">
        <f t="shared" si="1"/>
        <v>21560</v>
      </c>
      <c r="H47" s="20">
        <v>0.8</v>
      </c>
      <c r="I47" s="18">
        <f t="shared" si="2"/>
        <v>288.904</v>
      </c>
    </row>
    <row r="48" s="1" customFormat="1" ht="15" customHeight="1" spans="2:9">
      <c r="B48" s="15">
        <v>37</v>
      </c>
      <c r="C48" s="16" t="s">
        <v>50</v>
      </c>
      <c r="D48" s="21">
        <v>23</v>
      </c>
      <c r="E48" s="21">
        <v>23</v>
      </c>
      <c r="F48" s="18">
        <f t="shared" si="0"/>
        <v>1186.57</v>
      </c>
      <c r="G48" s="19">
        <f t="shared" si="1"/>
        <v>17710</v>
      </c>
      <c r="H48" s="20">
        <v>0.8</v>
      </c>
      <c r="I48" s="18">
        <f t="shared" si="2"/>
        <v>237.314</v>
      </c>
    </row>
    <row r="49" s="1" customFormat="1" ht="15" customHeight="1" spans="2:9">
      <c r="B49" s="15">
        <v>38</v>
      </c>
      <c r="C49" s="16" t="s">
        <v>51</v>
      </c>
      <c r="D49" s="21">
        <v>35</v>
      </c>
      <c r="E49" s="21">
        <v>35</v>
      </c>
      <c r="F49" s="18">
        <f t="shared" si="0"/>
        <v>1805.65</v>
      </c>
      <c r="G49" s="19">
        <f t="shared" si="1"/>
        <v>26950</v>
      </c>
      <c r="H49" s="20">
        <v>0.8</v>
      </c>
      <c r="I49" s="18">
        <f t="shared" si="2"/>
        <v>361.13</v>
      </c>
    </row>
    <row r="50" s="1" customFormat="1" ht="15" customHeight="1" spans="2:9">
      <c r="B50" s="15">
        <v>39</v>
      </c>
      <c r="C50" s="16" t="s">
        <v>52</v>
      </c>
      <c r="D50" s="21">
        <v>30</v>
      </c>
      <c r="E50" s="21">
        <v>30</v>
      </c>
      <c r="F50" s="18">
        <f t="shared" si="0"/>
        <v>1547.7</v>
      </c>
      <c r="G50" s="19">
        <f t="shared" si="1"/>
        <v>23100</v>
      </c>
      <c r="H50" s="20">
        <v>0.8</v>
      </c>
      <c r="I50" s="18">
        <f t="shared" si="2"/>
        <v>309.54</v>
      </c>
    </row>
    <row r="51" s="1" customFormat="1" ht="15" customHeight="1" spans="2:9">
      <c r="B51" s="15">
        <v>40</v>
      </c>
      <c r="C51" s="16" t="s">
        <v>21</v>
      </c>
      <c r="D51" s="21">
        <v>35</v>
      </c>
      <c r="E51" s="21">
        <v>35</v>
      </c>
      <c r="F51" s="18">
        <f t="shared" si="0"/>
        <v>1805.65</v>
      </c>
      <c r="G51" s="19">
        <f t="shared" si="1"/>
        <v>26950</v>
      </c>
      <c r="H51" s="20">
        <v>0.8</v>
      </c>
      <c r="I51" s="18">
        <f t="shared" si="2"/>
        <v>361.13</v>
      </c>
    </row>
    <row r="52" s="1" customFormat="1" ht="15" customHeight="1" spans="2:9">
      <c r="B52" s="15">
        <v>41</v>
      </c>
      <c r="C52" s="16" t="s">
        <v>53</v>
      </c>
      <c r="D52" s="21">
        <v>30</v>
      </c>
      <c r="E52" s="21">
        <v>30</v>
      </c>
      <c r="F52" s="18">
        <f t="shared" si="0"/>
        <v>1547.7</v>
      </c>
      <c r="G52" s="19">
        <f t="shared" si="1"/>
        <v>23100</v>
      </c>
      <c r="H52" s="20">
        <v>0.8</v>
      </c>
      <c r="I52" s="18">
        <f t="shared" si="2"/>
        <v>309.54</v>
      </c>
    </row>
    <row r="53" s="1" customFormat="1" ht="15" customHeight="1" spans="2:9">
      <c r="B53" s="15">
        <v>42</v>
      </c>
      <c r="C53" s="16" t="s">
        <v>54</v>
      </c>
      <c r="D53" s="21">
        <v>12</v>
      </c>
      <c r="E53" s="21">
        <v>12</v>
      </c>
      <c r="F53" s="18">
        <f t="shared" si="0"/>
        <v>619.08</v>
      </c>
      <c r="G53" s="19">
        <f t="shared" si="1"/>
        <v>9240</v>
      </c>
      <c r="H53" s="20">
        <v>0.8</v>
      </c>
      <c r="I53" s="18">
        <f t="shared" si="2"/>
        <v>123.816</v>
      </c>
    </row>
    <row r="54" s="1" customFormat="1" ht="15" customHeight="1" spans="2:9">
      <c r="B54" s="15">
        <v>43</v>
      </c>
      <c r="C54" s="16" t="s">
        <v>55</v>
      </c>
      <c r="D54" s="21">
        <v>17</v>
      </c>
      <c r="E54" s="21">
        <v>17</v>
      </c>
      <c r="F54" s="18">
        <f t="shared" si="0"/>
        <v>877.03</v>
      </c>
      <c r="G54" s="19">
        <f t="shared" si="1"/>
        <v>13090</v>
      </c>
      <c r="H54" s="20">
        <v>0.8</v>
      </c>
      <c r="I54" s="18">
        <f t="shared" si="2"/>
        <v>175.406</v>
      </c>
    </row>
    <row r="55" s="1" customFormat="1" ht="15" customHeight="1" spans="2:9">
      <c r="B55" s="15">
        <v>44</v>
      </c>
      <c r="C55" s="16" t="s">
        <v>56</v>
      </c>
      <c r="D55" s="21">
        <v>39.77</v>
      </c>
      <c r="E55" s="21">
        <v>39.77</v>
      </c>
      <c r="F55" s="18">
        <f t="shared" si="0"/>
        <v>2051.7343</v>
      </c>
      <c r="G55" s="19">
        <f t="shared" si="1"/>
        <v>30622.9</v>
      </c>
      <c r="H55" s="20">
        <v>0.8</v>
      </c>
      <c r="I55" s="18">
        <f t="shared" si="2"/>
        <v>410.34686</v>
      </c>
    </row>
    <row r="56" s="1" customFormat="1" ht="15" customHeight="1" spans="2:9">
      <c r="B56" s="15">
        <v>45</v>
      </c>
      <c r="C56" s="16" t="s">
        <v>57</v>
      </c>
      <c r="D56" s="21">
        <v>44.83</v>
      </c>
      <c r="E56" s="21">
        <v>44.83</v>
      </c>
      <c r="F56" s="18">
        <f t="shared" si="0"/>
        <v>2312.7797</v>
      </c>
      <c r="G56" s="19">
        <f t="shared" si="1"/>
        <v>34519.1</v>
      </c>
      <c r="H56" s="20">
        <v>0.8</v>
      </c>
      <c r="I56" s="18">
        <f t="shared" si="2"/>
        <v>462.55594</v>
      </c>
    </row>
    <row r="57" s="1" customFormat="1" ht="15" customHeight="1" spans="2:9">
      <c r="B57" s="15">
        <v>46</v>
      </c>
      <c r="C57" s="16" t="s">
        <v>58</v>
      </c>
      <c r="D57" s="21">
        <v>42.87</v>
      </c>
      <c r="E57" s="21">
        <v>42.87</v>
      </c>
      <c r="F57" s="18">
        <f t="shared" si="0"/>
        <v>2211.6633</v>
      </c>
      <c r="G57" s="19">
        <f t="shared" si="1"/>
        <v>33009.9</v>
      </c>
      <c r="H57" s="20">
        <v>0.8</v>
      </c>
      <c r="I57" s="18">
        <f t="shared" si="2"/>
        <v>442.33266</v>
      </c>
    </row>
    <row r="58" s="1" customFormat="1" ht="15" customHeight="1" spans="2:9">
      <c r="B58" s="15">
        <v>47</v>
      </c>
      <c r="C58" s="16" t="s">
        <v>58</v>
      </c>
      <c r="D58" s="21">
        <v>46.82</v>
      </c>
      <c r="E58" s="21">
        <v>46.82</v>
      </c>
      <c r="F58" s="18">
        <f t="shared" si="0"/>
        <v>2415.4438</v>
      </c>
      <c r="G58" s="19">
        <f t="shared" si="1"/>
        <v>36051.4</v>
      </c>
      <c r="H58" s="20">
        <v>0.8</v>
      </c>
      <c r="I58" s="18">
        <f t="shared" si="2"/>
        <v>483.08876</v>
      </c>
    </row>
    <row r="59" s="1" customFormat="1" ht="15" customHeight="1" spans="2:9">
      <c r="B59" s="15">
        <v>48</v>
      </c>
      <c r="C59" s="16" t="s">
        <v>59</v>
      </c>
      <c r="D59" s="21">
        <v>44.05</v>
      </c>
      <c r="E59" s="21">
        <v>44.05</v>
      </c>
      <c r="F59" s="18">
        <f t="shared" si="0"/>
        <v>2272.5395</v>
      </c>
      <c r="G59" s="19">
        <f t="shared" si="1"/>
        <v>33918.5</v>
      </c>
      <c r="H59" s="20">
        <v>0.8</v>
      </c>
      <c r="I59" s="18">
        <f t="shared" si="2"/>
        <v>454.5079</v>
      </c>
    </row>
    <row r="60" s="1" customFormat="1" ht="15" customHeight="1" spans="2:9">
      <c r="B60" s="15">
        <v>49</v>
      </c>
      <c r="C60" s="16" t="s">
        <v>60</v>
      </c>
      <c r="D60" s="21">
        <v>48.44</v>
      </c>
      <c r="E60" s="21">
        <v>48.44</v>
      </c>
      <c r="F60" s="18">
        <f t="shared" si="0"/>
        <v>2499.0196</v>
      </c>
      <c r="G60" s="19">
        <f t="shared" si="1"/>
        <v>37298.8</v>
      </c>
      <c r="H60" s="20">
        <v>0.8</v>
      </c>
      <c r="I60" s="18">
        <f t="shared" si="2"/>
        <v>499.80392</v>
      </c>
    </row>
    <row r="61" s="1" customFormat="1" ht="15" customHeight="1" spans="2:9">
      <c r="B61" s="15">
        <v>50</v>
      </c>
      <c r="C61" s="16" t="s">
        <v>61</v>
      </c>
      <c r="D61" s="21">
        <v>24.65</v>
      </c>
      <c r="E61" s="21">
        <v>24.65</v>
      </c>
      <c r="F61" s="18">
        <f t="shared" si="0"/>
        <v>1271.6935</v>
      </c>
      <c r="G61" s="19">
        <f t="shared" si="1"/>
        <v>18980.5</v>
      </c>
      <c r="H61" s="20">
        <v>0.8</v>
      </c>
      <c r="I61" s="18">
        <f t="shared" si="2"/>
        <v>254.3387</v>
      </c>
    </row>
    <row r="62" s="1" customFormat="1" ht="15" customHeight="1" spans="2:9">
      <c r="B62" s="15">
        <v>51</v>
      </c>
      <c r="C62" s="16" t="s">
        <v>62</v>
      </c>
      <c r="D62" s="21">
        <v>48.33</v>
      </c>
      <c r="E62" s="21">
        <v>48.33</v>
      </c>
      <c r="F62" s="18">
        <f t="shared" si="0"/>
        <v>2493.3447</v>
      </c>
      <c r="G62" s="19">
        <f t="shared" si="1"/>
        <v>37214.1</v>
      </c>
      <c r="H62" s="20">
        <v>0.8</v>
      </c>
      <c r="I62" s="18">
        <f t="shared" si="2"/>
        <v>498.66894</v>
      </c>
    </row>
    <row r="63" s="1" customFormat="1" ht="15" customHeight="1" spans="2:9">
      <c r="B63" s="15">
        <v>52</v>
      </c>
      <c r="C63" s="16" t="s">
        <v>63</v>
      </c>
      <c r="D63" s="21">
        <v>29.56</v>
      </c>
      <c r="E63" s="21">
        <v>29.56</v>
      </c>
      <c r="F63" s="18">
        <f t="shared" si="0"/>
        <v>1525.0004</v>
      </c>
      <c r="G63" s="19">
        <f t="shared" si="1"/>
        <v>22761.2</v>
      </c>
      <c r="H63" s="20">
        <v>0.8</v>
      </c>
      <c r="I63" s="18">
        <f t="shared" si="2"/>
        <v>305.00008</v>
      </c>
    </row>
    <row r="64" s="1" customFormat="1" ht="15" customHeight="1" spans="2:9">
      <c r="B64" s="15">
        <v>53</v>
      </c>
      <c r="C64" s="16" t="s">
        <v>64</v>
      </c>
      <c r="D64" s="21">
        <v>12.61</v>
      </c>
      <c r="E64" s="21">
        <v>12.61</v>
      </c>
      <c r="F64" s="18">
        <f t="shared" si="0"/>
        <v>650.5499</v>
      </c>
      <c r="G64" s="19">
        <f t="shared" si="1"/>
        <v>9709.7</v>
      </c>
      <c r="H64" s="20">
        <v>0.8</v>
      </c>
      <c r="I64" s="18">
        <f t="shared" si="2"/>
        <v>130.10998</v>
      </c>
    </row>
    <row r="65" s="1" customFormat="1" ht="15" customHeight="1" spans="2:9">
      <c r="B65" s="15">
        <v>54</v>
      </c>
      <c r="C65" s="16" t="s">
        <v>65</v>
      </c>
      <c r="D65" s="21">
        <v>35.95</v>
      </c>
      <c r="E65" s="21">
        <v>35.95</v>
      </c>
      <c r="F65" s="18">
        <f t="shared" si="0"/>
        <v>1854.6605</v>
      </c>
      <c r="G65" s="19">
        <f t="shared" si="1"/>
        <v>27681.5</v>
      </c>
      <c r="H65" s="20">
        <v>0.8</v>
      </c>
      <c r="I65" s="18">
        <f t="shared" si="2"/>
        <v>370.9321</v>
      </c>
    </row>
    <row r="66" s="1" customFormat="1" ht="15" customHeight="1" spans="2:9">
      <c r="B66" s="15">
        <v>55</v>
      </c>
      <c r="C66" s="16" t="s">
        <v>58</v>
      </c>
      <c r="D66" s="21">
        <v>14.67</v>
      </c>
      <c r="E66" s="21">
        <v>14.67</v>
      </c>
      <c r="F66" s="18">
        <f t="shared" si="0"/>
        <v>756.8253</v>
      </c>
      <c r="G66" s="19">
        <f t="shared" si="1"/>
        <v>11295.9</v>
      </c>
      <c r="H66" s="20">
        <v>0.8</v>
      </c>
      <c r="I66" s="18">
        <f t="shared" si="2"/>
        <v>151.36506</v>
      </c>
    </row>
    <row r="67" s="1" customFormat="1" ht="15" customHeight="1" spans="2:9">
      <c r="B67" s="15">
        <v>56</v>
      </c>
      <c r="C67" s="16" t="s">
        <v>66</v>
      </c>
      <c r="D67" s="21">
        <v>34.65</v>
      </c>
      <c r="E67" s="21">
        <v>34.65</v>
      </c>
      <c r="F67" s="18">
        <f t="shared" si="0"/>
        <v>1787.5935</v>
      </c>
      <c r="G67" s="19">
        <f t="shared" si="1"/>
        <v>26680.5</v>
      </c>
      <c r="H67" s="20">
        <v>0.8</v>
      </c>
      <c r="I67" s="18">
        <f t="shared" si="2"/>
        <v>357.5187</v>
      </c>
    </row>
    <row r="68" s="1" customFormat="1" ht="15" customHeight="1" spans="2:9">
      <c r="B68" s="15">
        <v>57</v>
      </c>
      <c r="C68" s="16" t="s">
        <v>67</v>
      </c>
      <c r="D68" s="21">
        <v>32.27</v>
      </c>
      <c r="E68" s="21">
        <v>32.27</v>
      </c>
      <c r="F68" s="18">
        <f t="shared" si="0"/>
        <v>1664.8093</v>
      </c>
      <c r="G68" s="19">
        <f t="shared" si="1"/>
        <v>24847.9</v>
      </c>
      <c r="H68" s="20">
        <v>0.8</v>
      </c>
      <c r="I68" s="18">
        <f t="shared" si="2"/>
        <v>332.96186</v>
      </c>
    </row>
    <row r="69" s="1" customFormat="1" ht="15" customHeight="1" spans="2:9">
      <c r="B69" s="15">
        <v>58</v>
      </c>
      <c r="C69" s="16" t="s">
        <v>66</v>
      </c>
      <c r="D69" s="21">
        <v>30.27</v>
      </c>
      <c r="E69" s="21">
        <v>30.27</v>
      </c>
      <c r="F69" s="18">
        <f t="shared" si="0"/>
        <v>1561.6293</v>
      </c>
      <c r="G69" s="19">
        <f t="shared" si="1"/>
        <v>23307.9</v>
      </c>
      <c r="H69" s="20">
        <v>0.8</v>
      </c>
      <c r="I69" s="18">
        <f t="shared" si="2"/>
        <v>312.32586</v>
      </c>
    </row>
    <row r="70" s="1" customFormat="1" ht="15" customHeight="1" spans="2:9">
      <c r="B70" s="15">
        <v>59</v>
      </c>
      <c r="C70" s="16" t="s">
        <v>68</v>
      </c>
      <c r="D70" s="21">
        <v>32.21</v>
      </c>
      <c r="E70" s="21">
        <v>32.21</v>
      </c>
      <c r="F70" s="18">
        <f t="shared" si="0"/>
        <v>1661.7139</v>
      </c>
      <c r="G70" s="19">
        <f t="shared" si="1"/>
        <v>24801.7</v>
      </c>
      <c r="H70" s="20">
        <v>0.8</v>
      </c>
      <c r="I70" s="18">
        <f t="shared" si="2"/>
        <v>332.34278</v>
      </c>
    </row>
    <row r="71" s="1" customFormat="1" ht="15" customHeight="1" spans="2:9">
      <c r="B71" s="15">
        <v>60</v>
      </c>
      <c r="C71" s="16" t="s">
        <v>69</v>
      </c>
      <c r="D71" s="21">
        <v>49</v>
      </c>
      <c r="E71" s="21">
        <v>49</v>
      </c>
      <c r="F71" s="18">
        <f t="shared" si="0"/>
        <v>2527.91</v>
      </c>
      <c r="G71" s="19">
        <f t="shared" si="1"/>
        <v>37730</v>
      </c>
      <c r="H71" s="20">
        <v>0.8</v>
      </c>
      <c r="I71" s="18">
        <f t="shared" si="2"/>
        <v>505.582</v>
      </c>
    </row>
    <row r="72" s="1" customFormat="1" ht="15" customHeight="1" spans="2:9">
      <c r="B72" s="15">
        <v>61</v>
      </c>
      <c r="C72" s="16" t="s">
        <v>67</v>
      </c>
      <c r="D72" s="21">
        <v>30.27</v>
      </c>
      <c r="E72" s="21">
        <v>30.27</v>
      </c>
      <c r="F72" s="18">
        <f t="shared" si="0"/>
        <v>1561.6293</v>
      </c>
      <c r="G72" s="19">
        <f t="shared" si="1"/>
        <v>23307.9</v>
      </c>
      <c r="H72" s="20">
        <v>0.8</v>
      </c>
      <c r="I72" s="18">
        <f t="shared" si="2"/>
        <v>312.32586</v>
      </c>
    </row>
    <row r="73" s="1" customFormat="1" ht="15" customHeight="1" spans="2:9">
      <c r="B73" s="15">
        <v>62</v>
      </c>
      <c r="C73" s="16" t="s">
        <v>67</v>
      </c>
      <c r="D73" s="21">
        <v>22.39</v>
      </c>
      <c r="E73" s="21">
        <v>22.39</v>
      </c>
      <c r="F73" s="18">
        <f t="shared" si="0"/>
        <v>1155.1001</v>
      </c>
      <c r="G73" s="19">
        <f t="shared" si="1"/>
        <v>17240.3</v>
      </c>
      <c r="H73" s="20">
        <v>0.8</v>
      </c>
      <c r="I73" s="18">
        <f t="shared" si="2"/>
        <v>231.02002</v>
      </c>
    </row>
    <row r="74" s="1" customFormat="1" ht="15" customHeight="1" spans="2:9">
      <c r="B74" s="15">
        <v>63</v>
      </c>
      <c r="C74" s="16" t="s">
        <v>27</v>
      </c>
      <c r="D74" s="21">
        <v>34.27</v>
      </c>
      <c r="E74" s="21">
        <v>34.27</v>
      </c>
      <c r="F74" s="18">
        <f t="shared" si="0"/>
        <v>1767.9893</v>
      </c>
      <c r="G74" s="19">
        <f t="shared" si="1"/>
        <v>26387.9</v>
      </c>
      <c r="H74" s="20">
        <v>0.8</v>
      </c>
      <c r="I74" s="18">
        <f t="shared" si="2"/>
        <v>353.59786</v>
      </c>
    </row>
    <row r="75" s="1" customFormat="1" ht="15" customHeight="1" spans="2:9">
      <c r="B75" s="15">
        <v>64</v>
      </c>
      <c r="C75" s="16" t="s">
        <v>70</v>
      </c>
      <c r="D75" s="21">
        <v>42.76</v>
      </c>
      <c r="E75" s="21">
        <v>42.76</v>
      </c>
      <c r="F75" s="18">
        <f t="shared" si="0"/>
        <v>2205.9884</v>
      </c>
      <c r="G75" s="19">
        <f t="shared" si="1"/>
        <v>32925.2</v>
      </c>
      <c r="H75" s="20">
        <v>0.8</v>
      </c>
      <c r="I75" s="18">
        <f t="shared" si="2"/>
        <v>441.19768</v>
      </c>
    </row>
    <row r="76" s="1" customFormat="1" ht="15" customHeight="1" spans="2:9">
      <c r="B76" s="15">
        <v>65</v>
      </c>
      <c r="C76" s="16" t="s">
        <v>58</v>
      </c>
      <c r="D76" s="21">
        <v>36.3</v>
      </c>
      <c r="E76" s="21">
        <v>36.3</v>
      </c>
      <c r="F76" s="18">
        <f t="shared" si="0"/>
        <v>1872.717</v>
      </c>
      <c r="G76" s="19">
        <f t="shared" si="1"/>
        <v>27951</v>
      </c>
      <c r="H76" s="20">
        <v>0.8</v>
      </c>
      <c r="I76" s="18">
        <f t="shared" si="2"/>
        <v>374.5434</v>
      </c>
    </row>
    <row r="77" s="1" customFormat="1" ht="15" customHeight="1" spans="2:9">
      <c r="B77" s="15">
        <v>66</v>
      </c>
      <c r="C77" s="16" t="s">
        <v>58</v>
      </c>
      <c r="D77" s="21">
        <v>47.74</v>
      </c>
      <c r="E77" s="21">
        <v>47.74</v>
      </c>
      <c r="F77" s="18">
        <f t="shared" ref="F77:F140" si="3">E77*51.59</f>
        <v>2462.9066</v>
      </c>
      <c r="G77" s="19">
        <f t="shared" ref="G77:G140" si="4">E77*770</f>
        <v>36759.8</v>
      </c>
      <c r="H77" s="20">
        <v>0.8</v>
      </c>
      <c r="I77" s="18">
        <f t="shared" ref="I77:I140" si="5">E77*10.318</f>
        <v>492.58132</v>
      </c>
    </row>
    <row r="78" s="1" customFormat="1" ht="15" customHeight="1" spans="2:9">
      <c r="B78" s="15">
        <v>67</v>
      </c>
      <c r="C78" s="16" t="s">
        <v>58</v>
      </c>
      <c r="D78" s="21">
        <v>35.04</v>
      </c>
      <c r="E78" s="21">
        <v>35.04</v>
      </c>
      <c r="F78" s="18">
        <f t="shared" si="3"/>
        <v>1807.7136</v>
      </c>
      <c r="G78" s="19">
        <f t="shared" si="4"/>
        <v>26980.8</v>
      </c>
      <c r="H78" s="20">
        <v>0.8</v>
      </c>
      <c r="I78" s="18">
        <f t="shared" si="5"/>
        <v>361.54272</v>
      </c>
    </row>
    <row r="79" s="1" customFormat="1" ht="15" customHeight="1" spans="2:9">
      <c r="B79" s="15">
        <v>68</v>
      </c>
      <c r="C79" s="16" t="s">
        <v>71</v>
      </c>
      <c r="D79" s="21">
        <v>18.91</v>
      </c>
      <c r="E79" s="21">
        <v>18.91</v>
      </c>
      <c r="F79" s="18">
        <f t="shared" si="3"/>
        <v>975.5669</v>
      </c>
      <c r="G79" s="19">
        <f t="shared" si="4"/>
        <v>14560.7</v>
      </c>
      <c r="H79" s="20">
        <v>0.8</v>
      </c>
      <c r="I79" s="18">
        <f t="shared" si="5"/>
        <v>195.11338</v>
      </c>
    </row>
    <row r="80" s="1" customFormat="1" ht="15" customHeight="1" spans="2:9">
      <c r="B80" s="15">
        <v>69</v>
      </c>
      <c r="C80" s="16" t="s">
        <v>72</v>
      </c>
      <c r="D80" s="21">
        <v>43.51</v>
      </c>
      <c r="E80" s="21">
        <v>43.51</v>
      </c>
      <c r="F80" s="18">
        <f t="shared" si="3"/>
        <v>2244.6809</v>
      </c>
      <c r="G80" s="19">
        <f t="shared" si="4"/>
        <v>33502.7</v>
      </c>
      <c r="H80" s="20">
        <v>0.8</v>
      </c>
      <c r="I80" s="18">
        <f t="shared" si="5"/>
        <v>448.93618</v>
      </c>
    </row>
    <row r="81" s="1" customFormat="1" ht="15" customHeight="1" spans="2:9">
      <c r="B81" s="15">
        <v>70</v>
      </c>
      <c r="C81" s="16" t="s">
        <v>58</v>
      </c>
      <c r="D81" s="21">
        <v>44.6</v>
      </c>
      <c r="E81" s="21">
        <v>44.6</v>
      </c>
      <c r="F81" s="18">
        <f t="shared" si="3"/>
        <v>2300.914</v>
      </c>
      <c r="G81" s="19">
        <f t="shared" si="4"/>
        <v>34342</v>
      </c>
      <c r="H81" s="20">
        <v>0.8</v>
      </c>
      <c r="I81" s="18">
        <f t="shared" si="5"/>
        <v>460.1828</v>
      </c>
    </row>
    <row r="82" s="1" customFormat="1" ht="15" customHeight="1" spans="2:9">
      <c r="B82" s="15">
        <v>71</v>
      </c>
      <c r="C82" s="16" t="s">
        <v>58</v>
      </c>
      <c r="D82" s="21">
        <v>47.81</v>
      </c>
      <c r="E82" s="21">
        <v>47.81</v>
      </c>
      <c r="F82" s="18">
        <f t="shared" si="3"/>
        <v>2466.5179</v>
      </c>
      <c r="G82" s="19">
        <f t="shared" si="4"/>
        <v>36813.7</v>
      </c>
      <c r="H82" s="20">
        <v>0.8</v>
      </c>
      <c r="I82" s="18">
        <f t="shared" si="5"/>
        <v>493.30358</v>
      </c>
    </row>
    <row r="83" s="1" customFormat="1" ht="15" customHeight="1" spans="2:9">
      <c r="B83" s="15">
        <v>72</v>
      </c>
      <c r="C83" s="16" t="s">
        <v>67</v>
      </c>
      <c r="D83" s="21">
        <v>54.96</v>
      </c>
      <c r="E83" s="21">
        <v>54.96</v>
      </c>
      <c r="F83" s="18">
        <f t="shared" si="3"/>
        <v>2835.3864</v>
      </c>
      <c r="G83" s="19">
        <f t="shared" si="4"/>
        <v>42319.2</v>
      </c>
      <c r="H83" s="20">
        <v>0.8</v>
      </c>
      <c r="I83" s="18">
        <f t="shared" si="5"/>
        <v>567.07728</v>
      </c>
    </row>
    <row r="84" s="1" customFormat="1" ht="15" customHeight="1" spans="2:9">
      <c r="B84" s="15">
        <v>73</v>
      </c>
      <c r="C84" s="16" t="s">
        <v>73</v>
      </c>
      <c r="D84" s="21">
        <v>12.6</v>
      </c>
      <c r="E84" s="21">
        <v>12.6</v>
      </c>
      <c r="F84" s="18">
        <f t="shared" si="3"/>
        <v>650.034</v>
      </c>
      <c r="G84" s="19">
        <f t="shared" si="4"/>
        <v>9702</v>
      </c>
      <c r="H84" s="20">
        <v>0.8</v>
      </c>
      <c r="I84" s="18">
        <f t="shared" si="5"/>
        <v>130.0068</v>
      </c>
    </row>
    <row r="85" s="1" customFormat="1" ht="15" customHeight="1" spans="2:9">
      <c r="B85" s="15">
        <v>74</v>
      </c>
      <c r="C85" s="16" t="s">
        <v>74</v>
      </c>
      <c r="D85" s="21">
        <v>28.85</v>
      </c>
      <c r="E85" s="21">
        <v>28.85</v>
      </c>
      <c r="F85" s="18">
        <f t="shared" si="3"/>
        <v>1488.3715</v>
      </c>
      <c r="G85" s="19">
        <f t="shared" si="4"/>
        <v>22214.5</v>
      </c>
      <c r="H85" s="20">
        <v>0.8</v>
      </c>
      <c r="I85" s="18">
        <f t="shared" si="5"/>
        <v>297.6743</v>
      </c>
    </row>
    <row r="86" s="1" customFormat="1" ht="15" customHeight="1" spans="2:9">
      <c r="B86" s="15">
        <v>75</v>
      </c>
      <c r="C86" s="16" t="s">
        <v>75</v>
      </c>
      <c r="D86" s="21">
        <v>16.97</v>
      </c>
      <c r="E86" s="21">
        <v>16.97</v>
      </c>
      <c r="F86" s="18">
        <f t="shared" si="3"/>
        <v>875.4823</v>
      </c>
      <c r="G86" s="19">
        <f t="shared" si="4"/>
        <v>13066.9</v>
      </c>
      <c r="H86" s="20">
        <v>0.8</v>
      </c>
      <c r="I86" s="18">
        <f t="shared" si="5"/>
        <v>175.09646</v>
      </c>
    </row>
    <row r="87" s="1" customFormat="1" ht="15" customHeight="1" spans="2:9">
      <c r="B87" s="15">
        <v>76</v>
      </c>
      <c r="C87" s="16" t="s">
        <v>76</v>
      </c>
      <c r="D87" s="21">
        <v>42.42</v>
      </c>
      <c r="E87" s="21">
        <v>42.42</v>
      </c>
      <c r="F87" s="18">
        <f t="shared" si="3"/>
        <v>2188.4478</v>
      </c>
      <c r="G87" s="19">
        <f t="shared" si="4"/>
        <v>32663.4</v>
      </c>
      <c r="H87" s="20">
        <v>0.8</v>
      </c>
      <c r="I87" s="18">
        <f t="shared" si="5"/>
        <v>437.68956</v>
      </c>
    </row>
    <row r="88" s="1" customFormat="1" ht="15" customHeight="1" spans="2:9">
      <c r="B88" s="15">
        <v>77</v>
      </c>
      <c r="C88" s="16" t="s">
        <v>66</v>
      </c>
      <c r="D88" s="21">
        <v>37.19</v>
      </c>
      <c r="E88" s="21">
        <v>37.19</v>
      </c>
      <c r="F88" s="18">
        <f t="shared" si="3"/>
        <v>1918.6321</v>
      </c>
      <c r="G88" s="19">
        <f t="shared" si="4"/>
        <v>28636.3</v>
      </c>
      <c r="H88" s="20">
        <v>0.8</v>
      </c>
      <c r="I88" s="18">
        <f t="shared" si="5"/>
        <v>383.72642</v>
      </c>
    </row>
    <row r="89" s="1" customFormat="1" ht="15" customHeight="1" spans="2:9">
      <c r="B89" s="15">
        <v>78</v>
      </c>
      <c r="C89" s="16" t="s">
        <v>77</v>
      </c>
      <c r="D89" s="21">
        <v>19.67</v>
      </c>
      <c r="E89" s="21">
        <v>19.67</v>
      </c>
      <c r="F89" s="18">
        <f t="shared" si="3"/>
        <v>1014.7753</v>
      </c>
      <c r="G89" s="19">
        <f t="shared" si="4"/>
        <v>15145.9</v>
      </c>
      <c r="H89" s="20">
        <v>0.8</v>
      </c>
      <c r="I89" s="18">
        <f t="shared" si="5"/>
        <v>202.95506</v>
      </c>
    </row>
    <row r="90" s="1" customFormat="1" ht="15" customHeight="1" spans="2:9">
      <c r="B90" s="15">
        <v>79</v>
      </c>
      <c r="C90" s="16" t="s">
        <v>58</v>
      </c>
      <c r="D90" s="21">
        <v>29.0697674418605</v>
      </c>
      <c r="E90" s="21">
        <v>29.0697674418605</v>
      </c>
      <c r="F90" s="18">
        <f t="shared" si="3"/>
        <v>1499.70930232558</v>
      </c>
      <c r="G90" s="19">
        <f t="shared" si="4"/>
        <v>22383.7209302326</v>
      </c>
      <c r="H90" s="20">
        <v>0.8</v>
      </c>
      <c r="I90" s="18">
        <f t="shared" si="5"/>
        <v>299.941860465117</v>
      </c>
    </row>
    <row r="91" s="1" customFormat="1" ht="15" customHeight="1" spans="2:9">
      <c r="B91" s="15">
        <v>80</v>
      </c>
      <c r="C91" s="16" t="s">
        <v>78</v>
      </c>
      <c r="D91" s="21">
        <v>6</v>
      </c>
      <c r="E91" s="21">
        <v>6</v>
      </c>
      <c r="F91" s="18">
        <f t="shared" si="3"/>
        <v>309.54</v>
      </c>
      <c r="G91" s="19">
        <f t="shared" si="4"/>
        <v>4620</v>
      </c>
      <c r="H91" s="20">
        <v>0.8</v>
      </c>
      <c r="I91" s="18">
        <f t="shared" si="5"/>
        <v>61.908</v>
      </c>
    </row>
    <row r="92" s="1" customFormat="1" ht="15" customHeight="1" spans="2:9">
      <c r="B92" s="15">
        <v>81</v>
      </c>
      <c r="C92" s="16" t="s">
        <v>79</v>
      </c>
      <c r="D92" s="21">
        <v>53.5</v>
      </c>
      <c r="E92" s="21">
        <v>53.5</v>
      </c>
      <c r="F92" s="18">
        <f t="shared" si="3"/>
        <v>2760.065</v>
      </c>
      <c r="G92" s="19">
        <f t="shared" si="4"/>
        <v>41195</v>
      </c>
      <c r="H92" s="20">
        <v>0.8</v>
      </c>
      <c r="I92" s="18">
        <f t="shared" si="5"/>
        <v>552.013</v>
      </c>
    </row>
    <row r="93" s="1" customFormat="1" ht="15" customHeight="1" spans="2:9">
      <c r="B93" s="15">
        <v>82</v>
      </c>
      <c r="C93" s="16" t="s">
        <v>80</v>
      </c>
      <c r="D93" s="21">
        <v>22.5</v>
      </c>
      <c r="E93" s="21">
        <v>22.5</v>
      </c>
      <c r="F93" s="18">
        <f t="shared" si="3"/>
        <v>1160.775</v>
      </c>
      <c r="G93" s="19">
        <f t="shared" si="4"/>
        <v>17325</v>
      </c>
      <c r="H93" s="20">
        <v>0.8</v>
      </c>
      <c r="I93" s="18">
        <f t="shared" si="5"/>
        <v>232.155</v>
      </c>
    </row>
    <row r="94" s="1" customFormat="1" ht="15" customHeight="1" spans="2:9">
      <c r="B94" s="15">
        <v>83</v>
      </c>
      <c r="C94" s="16" t="s">
        <v>81</v>
      </c>
      <c r="D94" s="21">
        <v>70.73</v>
      </c>
      <c r="E94" s="21">
        <v>70.73</v>
      </c>
      <c r="F94" s="18">
        <f t="shared" si="3"/>
        <v>3648.9607</v>
      </c>
      <c r="G94" s="19">
        <f t="shared" si="4"/>
        <v>54462.1</v>
      </c>
      <c r="H94" s="20">
        <v>0.8</v>
      </c>
      <c r="I94" s="18">
        <f t="shared" si="5"/>
        <v>729.79214</v>
      </c>
    </row>
    <row r="95" s="1" customFormat="1" ht="15" customHeight="1" spans="2:9">
      <c r="B95" s="15">
        <v>84</v>
      </c>
      <c r="C95" s="16" t="s">
        <v>82</v>
      </c>
      <c r="D95" s="21">
        <v>28.74</v>
      </c>
      <c r="E95" s="21">
        <v>28.74</v>
      </c>
      <c r="F95" s="18">
        <f t="shared" si="3"/>
        <v>1482.6966</v>
      </c>
      <c r="G95" s="19">
        <f t="shared" si="4"/>
        <v>22129.8</v>
      </c>
      <c r="H95" s="20">
        <v>0.8</v>
      </c>
      <c r="I95" s="18">
        <f t="shared" si="5"/>
        <v>296.53932</v>
      </c>
    </row>
    <row r="96" s="1" customFormat="1" ht="15" customHeight="1" spans="2:9">
      <c r="B96" s="15">
        <v>85</v>
      </c>
      <c r="C96" s="16" t="s">
        <v>83</v>
      </c>
      <c r="D96" s="21">
        <v>50</v>
      </c>
      <c r="E96" s="21">
        <v>50</v>
      </c>
      <c r="F96" s="18">
        <f t="shared" si="3"/>
        <v>2579.5</v>
      </c>
      <c r="G96" s="19">
        <f t="shared" si="4"/>
        <v>38500</v>
      </c>
      <c r="H96" s="20">
        <v>0.8</v>
      </c>
      <c r="I96" s="18">
        <f t="shared" si="5"/>
        <v>515.9</v>
      </c>
    </row>
    <row r="97" s="1" customFormat="1" ht="15" customHeight="1" spans="2:9">
      <c r="B97" s="15">
        <v>86</v>
      </c>
      <c r="C97" s="16" t="s">
        <v>84</v>
      </c>
      <c r="D97" s="21">
        <v>33</v>
      </c>
      <c r="E97" s="21">
        <v>33</v>
      </c>
      <c r="F97" s="18">
        <f t="shared" si="3"/>
        <v>1702.47</v>
      </c>
      <c r="G97" s="19">
        <f t="shared" si="4"/>
        <v>25410</v>
      </c>
      <c r="H97" s="20">
        <v>0.8</v>
      </c>
      <c r="I97" s="18">
        <f t="shared" si="5"/>
        <v>340.494</v>
      </c>
    </row>
    <row r="98" s="1" customFormat="1" ht="15" customHeight="1" spans="2:9">
      <c r="B98" s="15">
        <v>87</v>
      </c>
      <c r="C98" s="16" t="s">
        <v>85</v>
      </c>
      <c r="D98" s="21">
        <v>27</v>
      </c>
      <c r="E98" s="21">
        <v>27</v>
      </c>
      <c r="F98" s="18">
        <f t="shared" si="3"/>
        <v>1392.93</v>
      </c>
      <c r="G98" s="19">
        <f t="shared" si="4"/>
        <v>20790</v>
      </c>
      <c r="H98" s="20">
        <v>0.8</v>
      </c>
      <c r="I98" s="18">
        <f t="shared" si="5"/>
        <v>278.586</v>
      </c>
    </row>
    <row r="99" s="1" customFormat="1" ht="15" customHeight="1" spans="2:9">
      <c r="B99" s="15">
        <v>88</v>
      </c>
      <c r="C99" s="16" t="s">
        <v>86</v>
      </c>
      <c r="D99" s="21">
        <v>27</v>
      </c>
      <c r="E99" s="21">
        <v>27</v>
      </c>
      <c r="F99" s="18">
        <f t="shared" si="3"/>
        <v>1392.93</v>
      </c>
      <c r="G99" s="19">
        <f t="shared" si="4"/>
        <v>20790</v>
      </c>
      <c r="H99" s="20">
        <v>0.8</v>
      </c>
      <c r="I99" s="18">
        <f t="shared" si="5"/>
        <v>278.586</v>
      </c>
    </row>
    <row r="100" s="1" customFormat="1" ht="15" customHeight="1" spans="2:9">
      <c r="B100" s="15">
        <v>89</v>
      </c>
      <c r="C100" s="16" t="s">
        <v>87</v>
      </c>
      <c r="D100" s="21">
        <v>34.5</v>
      </c>
      <c r="E100" s="21">
        <v>34.5</v>
      </c>
      <c r="F100" s="18">
        <f t="shared" si="3"/>
        <v>1779.855</v>
      </c>
      <c r="G100" s="19">
        <f t="shared" si="4"/>
        <v>26565</v>
      </c>
      <c r="H100" s="20">
        <v>0.8</v>
      </c>
      <c r="I100" s="18">
        <f t="shared" si="5"/>
        <v>355.971</v>
      </c>
    </row>
    <row r="101" s="1" customFormat="1" ht="15" customHeight="1" spans="2:9">
      <c r="B101" s="15">
        <v>90</v>
      </c>
      <c r="C101" s="16" t="s">
        <v>88</v>
      </c>
      <c r="D101" s="21">
        <v>27</v>
      </c>
      <c r="E101" s="21">
        <v>27</v>
      </c>
      <c r="F101" s="18">
        <f t="shared" si="3"/>
        <v>1392.93</v>
      </c>
      <c r="G101" s="19">
        <f t="shared" si="4"/>
        <v>20790</v>
      </c>
      <c r="H101" s="20">
        <v>0.8</v>
      </c>
      <c r="I101" s="18">
        <f t="shared" si="5"/>
        <v>278.586</v>
      </c>
    </row>
    <row r="102" s="1" customFormat="1" ht="15" customHeight="1" spans="2:9">
      <c r="B102" s="15">
        <v>91</v>
      </c>
      <c r="C102" s="16" t="s">
        <v>89</v>
      </c>
      <c r="D102" s="21">
        <v>27.5</v>
      </c>
      <c r="E102" s="21">
        <v>27.5</v>
      </c>
      <c r="F102" s="18">
        <f t="shared" si="3"/>
        <v>1418.725</v>
      </c>
      <c r="G102" s="19">
        <f t="shared" si="4"/>
        <v>21175</v>
      </c>
      <c r="H102" s="20">
        <v>0.8</v>
      </c>
      <c r="I102" s="18">
        <f t="shared" si="5"/>
        <v>283.745</v>
      </c>
    </row>
    <row r="103" s="1" customFormat="1" ht="15" customHeight="1" spans="2:9">
      <c r="B103" s="15">
        <v>92</v>
      </c>
      <c r="C103" s="16" t="s">
        <v>90</v>
      </c>
      <c r="D103" s="21">
        <v>27.5</v>
      </c>
      <c r="E103" s="21">
        <v>27.5</v>
      </c>
      <c r="F103" s="18">
        <f t="shared" si="3"/>
        <v>1418.725</v>
      </c>
      <c r="G103" s="19">
        <f t="shared" si="4"/>
        <v>21175</v>
      </c>
      <c r="H103" s="20">
        <v>0.8</v>
      </c>
      <c r="I103" s="18">
        <f t="shared" si="5"/>
        <v>283.745</v>
      </c>
    </row>
    <row r="104" s="1" customFormat="1" ht="15" customHeight="1" spans="2:9">
      <c r="B104" s="15">
        <v>93</v>
      </c>
      <c r="C104" s="16" t="s">
        <v>91</v>
      </c>
      <c r="D104" s="21">
        <v>31.2</v>
      </c>
      <c r="E104" s="21">
        <v>31.2</v>
      </c>
      <c r="F104" s="18">
        <f t="shared" si="3"/>
        <v>1609.608</v>
      </c>
      <c r="G104" s="19">
        <f t="shared" si="4"/>
        <v>24024</v>
      </c>
      <c r="H104" s="20">
        <v>0.8</v>
      </c>
      <c r="I104" s="18">
        <f t="shared" si="5"/>
        <v>321.9216</v>
      </c>
    </row>
    <row r="105" s="1" customFormat="1" ht="15" customHeight="1" spans="2:9">
      <c r="B105" s="15">
        <v>94</v>
      </c>
      <c r="C105" s="16" t="s">
        <v>92</v>
      </c>
      <c r="D105" s="21">
        <v>23</v>
      </c>
      <c r="E105" s="21">
        <v>23</v>
      </c>
      <c r="F105" s="18">
        <f t="shared" si="3"/>
        <v>1186.57</v>
      </c>
      <c r="G105" s="19">
        <f t="shared" si="4"/>
        <v>17710</v>
      </c>
      <c r="H105" s="20">
        <v>0.8</v>
      </c>
      <c r="I105" s="18">
        <f t="shared" si="5"/>
        <v>237.314</v>
      </c>
    </row>
    <row r="106" s="1" customFormat="1" ht="15" customHeight="1" spans="2:9">
      <c r="B106" s="15">
        <v>95</v>
      </c>
      <c r="C106" s="16" t="s">
        <v>93</v>
      </c>
      <c r="D106" s="21">
        <v>34</v>
      </c>
      <c r="E106" s="21">
        <v>34</v>
      </c>
      <c r="F106" s="18">
        <f t="shared" si="3"/>
        <v>1754.06</v>
      </c>
      <c r="G106" s="19">
        <f t="shared" si="4"/>
        <v>26180</v>
      </c>
      <c r="H106" s="20">
        <v>0.8</v>
      </c>
      <c r="I106" s="18">
        <f t="shared" si="5"/>
        <v>350.812</v>
      </c>
    </row>
    <row r="107" s="1" customFormat="1" ht="15" customHeight="1" spans="2:9">
      <c r="B107" s="15">
        <v>96</v>
      </c>
      <c r="C107" s="16" t="s">
        <v>94</v>
      </c>
      <c r="D107" s="21">
        <v>33.5</v>
      </c>
      <c r="E107" s="21">
        <v>33.5</v>
      </c>
      <c r="F107" s="18">
        <f t="shared" si="3"/>
        <v>1728.265</v>
      </c>
      <c r="G107" s="19">
        <f t="shared" si="4"/>
        <v>25795</v>
      </c>
      <c r="H107" s="20">
        <v>0.8</v>
      </c>
      <c r="I107" s="18">
        <f t="shared" si="5"/>
        <v>345.653</v>
      </c>
    </row>
    <row r="108" s="1" customFormat="1" ht="15" customHeight="1" spans="2:9">
      <c r="B108" s="15">
        <v>97</v>
      </c>
      <c r="C108" s="16" t="s">
        <v>95</v>
      </c>
      <c r="D108" s="21">
        <v>27.5</v>
      </c>
      <c r="E108" s="21">
        <v>27.5</v>
      </c>
      <c r="F108" s="18">
        <f t="shared" si="3"/>
        <v>1418.725</v>
      </c>
      <c r="G108" s="19">
        <f t="shared" si="4"/>
        <v>21175</v>
      </c>
      <c r="H108" s="20">
        <v>0.8</v>
      </c>
      <c r="I108" s="18">
        <f t="shared" si="5"/>
        <v>283.745</v>
      </c>
    </row>
    <row r="109" s="1" customFormat="1" ht="15" customHeight="1" spans="2:9">
      <c r="B109" s="15">
        <v>98</v>
      </c>
      <c r="C109" s="16" t="s">
        <v>96</v>
      </c>
      <c r="D109" s="21">
        <v>32.7</v>
      </c>
      <c r="E109" s="21">
        <v>32.7</v>
      </c>
      <c r="F109" s="18">
        <f t="shared" si="3"/>
        <v>1686.993</v>
      </c>
      <c r="G109" s="19">
        <f t="shared" si="4"/>
        <v>25179</v>
      </c>
      <c r="H109" s="20">
        <v>0.8</v>
      </c>
      <c r="I109" s="18">
        <f t="shared" si="5"/>
        <v>337.3986</v>
      </c>
    </row>
    <row r="110" s="1" customFormat="1" ht="15" customHeight="1" spans="2:9">
      <c r="B110" s="15">
        <v>99</v>
      </c>
      <c r="C110" s="16" t="s">
        <v>62</v>
      </c>
      <c r="D110" s="21">
        <v>39.5</v>
      </c>
      <c r="E110" s="21">
        <v>39.5</v>
      </c>
      <c r="F110" s="18">
        <f t="shared" si="3"/>
        <v>2037.805</v>
      </c>
      <c r="G110" s="19">
        <f t="shared" si="4"/>
        <v>30415</v>
      </c>
      <c r="H110" s="20">
        <v>0.8</v>
      </c>
      <c r="I110" s="18">
        <f t="shared" si="5"/>
        <v>407.561</v>
      </c>
    </row>
    <row r="111" s="1" customFormat="1" ht="15" customHeight="1" spans="2:9">
      <c r="B111" s="15">
        <v>100</v>
      </c>
      <c r="C111" s="16" t="s">
        <v>97</v>
      </c>
      <c r="D111" s="21">
        <v>46</v>
      </c>
      <c r="E111" s="21">
        <v>46</v>
      </c>
      <c r="F111" s="18">
        <f t="shared" si="3"/>
        <v>2373.14</v>
      </c>
      <c r="G111" s="19">
        <f t="shared" si="4"/>
        <v>35420</v>
      </c>
      <c r="H111" s="20">
        <v>0.8</v>
      </c>
      <c r="I111" s="18">
        <f t="shared" si="5"/>
        <v>474.628</v>
      </c>
    </row>
    <row r="112" s="1" customFormat="1" ht="15" customHeight="1" spans="2:9">
      <c r="B112" s="15">
        <v>101</v>
      </c>
      <c r="C112" s="16" t="s">
        <v>98</v>
      </c>
      <c r="D112" s="21">
        <v>39.5</v>
      </c>
      <c r="E112" s="21">
        <v>39.5</v>
      </c>
      <c r="F112" s="18">
        <f t="shared" si="3"/>
        <v>2037.805</v>
      </c>
      <c r="G112" s="19">
        <f t="shared" si="4"/>
        <v>30415</v>
      </c>
      <c r="H112" s="20">
        <v>0.8</v>
      </c>
      <c r="I112" s="18">
        <f t="shared" si="5"/>
        <v>407.561</v>
      </c>
    </row>
    <row r="113" s="1" customFormat="1" ht="15" customHeight="1" spans="2:9">
      <c r="B113" s="15">
        <v>102</v>
      </c>
      <c r="C113" s="16" t="s">
        <v>99</v>
      </c>
      <c r="D113" s="21">
        <v>40</v>
      </c>
      <c r="E113" s="21">
        <v>40</v>
      </c>
      <c r="F113" s="18">
        <f t="shared" si="3"/>
        <v>2063.6</v>
      </c>
      <c r="G113" s="19">
        <f t="shared" si="4"/>
        <v>30800</v>
      </c>
      <c r="H113" s="20">
        <v>0.8</v>
      </c>
      <c r="I113" s="18">
        <f t="shared" si="5"/>
        <v>412.72</v>
      </c>
    </row>
    <row r="114" s="1" customFormat="1" ht="15" customHeight="1" spans="2:9">
      <c r="B114" s="15">
        <v>103</v>
      </c>
      <c r="C114" s="16" t="s">
        <v>100</v>
      </c>
      <c r="D114" s="21">
        <v>39.5</v>
      </c>
      <c r="E114" s="21">
        <v>39.5</v>
      </c>
      <c r="F114" s="18">
        <f t="shared" si="3"/>
        <v>2037.805</v>
      </c>
      <c r="G114" s="19">
        <f t="shared" si="4"/>
        <v>30415</v>
      </c>
      <c r="H114" s="20">
        <v>0.8</v>
      </c>
      <c r="I114" s="18">
        <f t="shared" si="5"/>
        <v>407.561</v>
      </c>
    </row>
    <row r="115" s="1" customFormat="1" ht="15" customHeight="1" spans="2:9">
      <c r="B115" s="15">
        <v>104</v>
      </c>
      <c r="C115" s="16" t="s">
        <v>101</v>
      </c>
      <c r="D115" s="21">
        <v>24</v>
      </c>
      <c r="E115" s="21">
        <v>24</v>
      </c>
      <c r="F115" s="18">
        <f t="shared" si="3"/>
        <v>1238.16</v>
      </c>
      <c r="G115" s="19">
        <f t="shared" si="4"/>
        <v>18480</v>
      </c>
      <c r="H115" s="20">
        <v>0.8</v>
      </c>
      <c r="I115" s="18">
        <f t="shared" si="5"/>
        <v>247.632</v>
      </c>
    </row>
    <row r="116" s="1" customFormat="1" ht="15" customHeight="1" spans="2:9">
      <c r="B116" s="15">
        <v>105</v>
      </c>
      <c r="C116" s="16" t="s">
        <v>102</v>
      </c>
      <c r="D116" s="21">
        <v>12</v>
      </c>
      <c r="E116" s="21">
        <v>12</v>
      </c>
      <c r="F116" s="18">
        <f t="shared" si="3"/>
        <v>619.08</v>
      </c>
      <c r="G116" s="19">
        <f t="shared" si="4"/>
        <v>9240</v>
      </c>
      <c r="H116" s="20">
        <v>0.8</v>
      </c>
      <c r="I116" s="18">
        <f t="shared" si="5"/>
        <v>123.816</v>
      </c>
    </row>
    <row r="117" s="1" customFormat="1" ht="15" customHeight="1" spans="2:9">
      <c r="B117" s="15">
        <v>106</v>
      </c>
      <c r="C117" s="16" t="s">
        <v>103</v>
      </c>
      <c r="D117" s="21">
        <v>25.35</v>
      </c>
      <c r="E117" s="21">
        <v>25.35</v>
      </c>
      <c r="F117" s="18">
        <f t="shared" si="3"/>
        <v>1307.8065</v>
      </c>
      <c r="G117" s="19">
        <f t="shared" si="4"/>
        <v>19519.5</v>
      </c>
      <c r="H117" s="20">
        <v>0.8</v>
      </c>
      <c r="I117" s="18">
        <f t="shared" si="5"/>
        <v>261.5613</v>
      </c>
    </row>
    <row r="118" s="1" customFormat="1" ht="15" customHeight="1" spans="2:9">
      <c r="B118" s="15">
        <v>107</v>
      </c>
      <c r="C118" s="16" t="s">
        <v>104</v>
      </c>
      <c r="D118" s="21">
        <v>27.5</v>
      </c>
      <c r="E118" s="21">
        <v>27.5</v>
      </c>
      <c r="F118" s="18">
        <f t="shared" si="3"/>
        <v>1418.725</v>
      </c>
      <c r="G118" s="19">
        <f t="shared" si="4"/>
        <v>21175</v>
      </c>
      <c r="H118" s="20">
        <v>0.8</v>
      </c>
      <c r="I118" s="18">
        <f t="shared" si="5"/>
        <v>283.745</v>
      </c>
    </row>
    <row r="119" s="1" customFormat="1" ht="15" customHeight="1" spans="2:9">
      <c r="B119" s="15">
        <v>108</v>
      </c>
      <c r="C119" s="16" t="s">
        <v>105</v>
      </c>
      <c r="D119" s="21">
        <v>27</v>
      </c>
      <c r="E119" s="21">
        <v>27</v>
      </c>
      <c r="F119" s="18">
        <f t="shared" si="3"/>
        <v>1392.93</v>
      </c>
      <c r="G119" s="19">
        <f t="shared" si="4"/>
        <v>20790</v>
      </c>
      <c r="H119" s="20">
        <v>0.8</v>
      </c>
      <c r="I119" s="18">
        <f t="shared" si="5"/>
        <v>278.586</v>
      </c>
    </row>
    <row r="120" s="1" customFormat="1" ht="15" customHeight="1" spans="2:9">
      <c r="B120" s="15">
        <v>109</v>
      </c>
      <c r="C120" s="16" t="s">
        <v>106</v>
      </c>
      <c r="D120" s="21">
        <v>37.5</v>
      </c>
      <c r="E120" s="21">
        <v>37.5</v>
      </c>
      <c r="F120" s="18">
        <f t="shared" si="3"/>
        <v>1934.625</v>
      </c>
      <c r="G120" s="19">
        <f t="shared" si="4"/>
        <v>28875</v>
      </c>
      <c r="H120" s="20">
        <v>0.8</v>
      </c>
      <c r="I120" s="18">
        <f t="shared" si="5"/>
        <v>386.925</v>
      </c>
    </row>
    <row r="121" s="1" customFormat="1" ht="15" customHeight="1" spans="2:9">
      <c r="B121" s="15">
        <v>110</v>
      </c>
      <c r="C121" s="16" t="s">
        <v>107</v>
      </c>
      <c r="D121" s="21">
        <v>15.8</v>
      </c>
      <c r="E121" s="21">
        <v>15.8</v>
      </c>
      <c r="F121" s="18">
        <f t="shared" si="3"/>
        <v>815.122</v>
      </c>
      <c r="G121" s="19">
        <f t="shared" si="4"/>
        <v>12166</v>
      </c>
      <c r="H121" s="20">
        <v>0.8</v>
      </c>
      <c r="I121" s="18">
        <f t="shared" si="5"/>
        <v>163.0244</v>
      </c>
    </row>
    <row r="122" s="1" customFormat="1" ht="15" customHeight="1" spans="2:9">
      <c r="B122" s="15">
        <v>111</v>
      </c>
      <c r="C122" s="16" t="s">
        <v>108</v>
      </c>
      <c r="D122" s="21">
        <v>18.6</v>
      </c>
      <c r="E122" s="21">
        <v>18.6</v>
      </c>
      <c r="F122" s="18">
        <f t="shared" si="3"/>
        <v>959.574</v>
      </c>
      <c r="G122" s="19">
        <f t="shared" si="4"/>
        <v>14322</v>
      </c>
      <c r="H122" s="20">
        <v>0.8</v>
      </c>
      <c r="I122" s="18">
        <f t="shared" si="5"/>
        <v>191.9148</v>
      </c>
    </row>
    <row r="123" s="1" customFormat="1" ht="15" customHeight="1" spans="2:9">
      <c r="B123" s="15">
        <v>112</v>
      </c>
      <c r="C123" s="16" t="s">
        <v>109</v>
      </c>
      <c r="D123" s="21">
        <v>39.52</v>
      </c>
      <c r="E123" s="21">
        <v>39.52</v>
      </c>
      <c r="F123" s="18">
        <f t="shared" si="3"/>
        <v>2038.8368</v>
      </c>
      <c r="G123" s="19">
        <f t="shared" si="4"/>
        <v>30430.4</v>
      </c>
      <c r="H123" s="20">
        <v>0.8</v>
      </c>
      <c r="I123" s="18">
        <f t="shared" si="5"/>
        <v>407.76736</v>
      </c>
    </row>
    <row r="124" s="1" customFormat="1" ht="15" customHeight="1" spans="2:9">
      <c r="B124" s="15">
        <v>113</v>
      </c>
      <c r="C124" s="16" t="s">
        <v>110</v>
      </c>
      <c r="D124" s="21">
        <v>30.6</v>
      </c>
      <c r="E124" s="21">
        <v>30.6</v>
      </c>
      <c r="F124" s="18">
        <f t="shared" si="3"/>
        <v>1578.654</v>
      </c>
      <c r="G124" s="19">
        <f t="shared" si="4"/>
        <v>23562</v>
      </c>
      <c r="H124" s="20">
        <v>0.8</v>
      </c>
      <c r="I124" s="18">
        <f t="shared" si="5"/>
        <v>315.7308</v>
      </c>
    </row>
    <row r="125" s="1" customFormat="1" ht="15" customHeight="1" spans="2:9">
      <c r="B125" s="15">
        <v>114</v>
      </c>
      <c r="C125" s="16" t="s">
        <v>111</v>
      </c>
      <c r="D125" s="21">
        <v>27.2</v>
      </c>
      <c r="E125" s="21">
        <v>27.2</v>
      </c>
      <c r="F125" s="18">
        <f t="shared" si="3"/>
        <v>1403.248</v>
      </c>
      <c r="G125" s="19">
        <f t="shared" si="4"/>
        <v>20944</v>
      </c>
      <c r="H125" s="20">
        <v>0.8</v>
      </c>
      <c r="I125" s="18">
        <f t="shared" si="5"/>
        <v>280.6496</v>
      </c>
    </row>
    <row r="126" s="1" customFormat="1" ht="15" customHeight="1" spans="2:9">
      <c r="B126" s="15">
        <v>115</v>
      </c>
      <c r="C126" s="16" t="s">
        <v>112</v>
      </c>
      <c r="D126" s="21">
        <v>22.2</v>
      </c>
      <c r="E126" s="21">
        <v>22.2</v>
      </c>
      <c r="F126" s="18">
        <f t="shared" si="3"/>
        <v>1145.298</v>
      </c>
      <c r="G126" s="19">
        <f t="shared" si="4"/>
        <v>17094</v>
      </c>
      <c r="H126" s="20">
        <v>0.8</v>
      </c>
      <c r="I126" s="18">
        <f t="shared" si="5"/>
        <v>229.0596</v>
      </c>
    </row>
    <row r="127" s="1" customFormat="1" ht="15" customHeight="1" spans="2:9">
      <c r="B127" s="15">
        <v>116</v>
      </c>
      <c r="C127" s="16" t="s">
        <v>113</v>
      </c>
      <c r="D127" s="21">
        <v>18</v>
      </c>
      <c r="E127" s="21">
        <v>18</v>
      </c>
      <c r="F127" s="18">
        <f t="shared" si="3"/>
        <v>928.62</v>
      </c>
      <c r="G127" s="19">
        <f t="shared" si="4"/>
        <v>13860</v>
      </c>
      <c r="H127" s="20">
        <v>0.8</v>
      </c>
      <c r="I127" s="18">
        <f t="shared" si="5"/>
        <v>185.724</v>
      </c>
    </row>
    <row r="128" s="1" customFormat="1" ht="15" customHeight="1" spans="2:9">
      <c r="B128" s="15">
        <v>117</v>
      </c>
      <c r="C128" s="16" t="s">
        <v>114</v>
      </c>
      <c r="D128" s="21">
        <v>30.4</v>
      </c>
      <c r="E128" s="21">
        <v>30.4</v>
      </c>
      <c r="F128" s="18">
        <f t="shared" si="3"/>
        <v>1568.336</v>
      </c>
      <c r="G128" s="19">
        <f t="shared" si="4"/>
        <v>23408</v>
      </c>
      <c r="H128" s="20">
        <v>0.8</v>
      </c>
      <c r="I128" s="18">
        <f t="shared" si="5"/>
        <v>313.6672</v>
      </c>
    </row>
    <row r="129" s="1" customFormat="1" ht="15" customHeight="1" spans="2:9">
      <c r="B129" s="15">
        <v>118</v>
      </c>
      <c r="C129" s="16" t="s">
        <v>115</v>
      </c>
      <c r="D129" s="21">
        <v>27.6</v>
      </c>
      <c r="E129" s="21">
        <v>27.6</v>
      </c>
      <c r="F129" s="18">
        <f t="shared" si="3"/>
        <v>1423.884</v>
      </c>
      <c r="G129" s="19">
        <f t="shared" si="4"/>
        <v>21252</v>
      </c>
      <c r="H129" s="20">
        <v>0.8</v>
      </c>
      <c r="I129" s="18">
        <f t="shared" si="5"/>
        <v>284.7768</v>
      </c>
    </row>
    <row r="130" s="1" customFormat="1" ht="15" customHeight="1" spans="2:9">
      <c r="B130" s="15">
        <v>119</v>
      </c>
      <c r="C130" s="16" t="s">
        <v>47</v>
      </c>
      <c r="D130" s="21">
        <v>24.2</v>
      </c>
      <c r="E130" s="21">
        <v>24.2</v>
      </c>
      <c r="F130" s="18">
        <f t="shared" si="3"/>
        <v>1248.478</v>
      </c>
      <c r="G130" s="19">
        <f t="shared" si="4"/>
        <v>18634</v>
      </c>
      <c r="H130" s="20">
        <v>0.8</v>
      </c>
      <c r="I130" s="18">
        <f t="shared" si="5"/>
        <v>249.6956</v>
      </c>
    </row>
    <row r="131" s="1" customFormat="1" ht="15" customHeight="1" spans="2:9">
      <c r="B131" s="15">
        <v>120</v>
      </c>
      <c r="C131" s="16" t="s">
        <v>116</v>
      </c>
      <c r="D131" s="21">
        <v>22.2</v>
      </c>
      <c r="E131" s="21">
        <v>22.2</v>
      </c>
      <c r="F131" s="18">
        <f t="shared" si="3"/>
        <v>1145.298</v>
      </c>
      <c r="G131" s="19">
        <f t="shared" si="4"/>
        <v>17094</v>
      </c>
      <c r="H131" s="20">
        <v>0.8</v>
      </c>
      <c r="I131" s="18">
        <f t="shared" si="5"/>
        <v>229.0596</v>
      </c>
    </row>
    <row r="132" s="1" customFormat="1" ht="15" customHeight="1" spans="2:9">
      <c r="B132" s="15">
        <v>121</v>
      </c>
      <c r="C132" s="16" t="s">
        <v>117</v>
      </c>
      <c r="D132" s="21">
        <v>5.6</v>
      </c>
      <c r="E132" s="21">
        <v>5.6</v>
      </c>
      <c r="F132" s="18">
        <f t="shared" si="3"/>
        <v>288.904</v>
      </c>
      <c r="G132" s="19">
        <f t="shared" si="4"/>
        <v>4312</v>
      </c>
      <c r="H132" s="20">
        <v>0.8</v>
      </c>
      <c r="I132" s="18">
        <f t="shared" si="5"/>
        <v>57.7808</v>
      </c>
    </row>
    <row r="133" s="1" customFormat="1" ht="15" customHeight="1" spans="2:9">
      <c r="B133" s="15">
        <v>122</v>
      </c>
      <c r="C133" s="16" t="s">
        <v>118</v>
      </c>
      <c r="D133" s="21">
        <v>40.4</v>
      </c>
      <c r="E133" s="21">
        <v>40.4</v>
      </c>
      <c r="F133" s="18">
        <f t="shared" si="3"/>
        <v>2084.236</v>
      </c>
      <c r="G133" s="19">
        <f t="shared" si="4"/>
        <v>31108</v>
      </c>
      <c r="H133" s="20">
        <v>0.8</v>
      </c>
      <c r="I133" s="18">
        <f t="shared" si="5"/>
        <v>416.8472</v>
      </c>
    </row>
    <row r="134" s="1" customFormat="1" ht="15" customHeight="1" spans="2:9">
      <c r="B134" s="15">
        <v>123</v>
      </c>
      <c r="C134" s="16" t="s">
        <v>119</v>
      </c>
      <c r="D134" s="21">
        <v>28.6</v>
      </c>
      <c r="E134" s="21">
        <v>28.6</v>
      </c>
      <c r="F134" s="18">
        <f t="shared" si="3"/>
        <v>1475.474</v>
      </c>
      <c r="G134" s="19">
        <f t="shared" si="4"/>
        <v>22022</v>
      </c>
      <c r="H134" s="20">
        <v>0.8</v>
      </c>
      <c r="I134" s="18">
        <f t="shared" si="5"/>
        <v>295.0948</v>
      </c>
    </row>
    <row r="135" s="1" customFormat="1" ht="15" customHeight="1" spans="2:9">
      <c r="B135" s="15">
        <v>124</v>
      </c>
      <c r="C135" s="16" t="s">
        <v>120</v>
      </c>
      <c r="D135" s="21">
        <v>28.6</v>
      </c>
      <c r="E135" s="21">
        <v>28.6</v>
      </c>
      <c r="F135" s="18">
        <f t="shared" si="3"/>
        <v>1475.474</v>
      </c>
      <c r="G135" s="19">
        <f t="shared" si="4"/>
        <v>22022</v>
      </c>
      <c r="H135" s="20">
        <v>0.8</v>
      </c>
      <c r="I135" s="18">
        <f t="shared" si="5"/>
        <v>295.0948</v>
      </c>
    </row>
    <row r="136" s="1" customFormat="1" ht="15" customHeight="1" spans="2:9">
      <c r="B136" s="15">
        <v>125</v>
      </c>
      <c r="C136" s="16" t="s">
        <v>115</v>
      </c>
      <c r="D136" s="21">
        <v>25.89</v>
      </c>
      <c r="E136" s="21">
        <v>25.89</v>
      </c>
      <c r="F136" s="18">
        <f t="shared" si="3"/>
        <v>1335.6651</v>
      </c>
      <c r="G136" s="19">
        <f t="shared" si="4"/>
        <v>19935.3</v>
      </c>
      <c r="H136" s="20">
        <v>0.8</v>
      </c>
      <c r="I136" s="18">
        <f t="shared" si="5"/>
        <v>267.13302</v>
      </c>
    </row>
    <row r="137" s="1" customFormat="1" ht="15" customHeight="1" spans="2:9">
      <c r="B137" s="15">
        <v>126</v>
      </c>
      <c r="C137" s="16" t="s">
        <v>121</v>
      </c>
      <c r="D137" s="21">
        <v>22.2</v>
      </c>
      <c r="E137" s="21">
        <v>22.2</v>
      </c>
      <c r="F137" s="18">
        <f t="shared" si="3"/>
        <v>1145.298</v>
      </c>
      <c r="G137" s="19">
        <f t="shared" si="4"/>
        <v>17094</v>
      </c>
      <c r="H137" s="20">
        <v>0.8</v>
      </c>
      <c r="I137" s="18">
        <f t="shared" si="5"/>
        <v>229.0596</v>
      </c>
    </row>
    <row r="138" s="1" customFormat="1" ht="15" customHeight="1" spans="2:9">
      <c r="B138" s="15">
        <v>127</v>
      </c>
      <c r="C138" s="16" t="s">
        <v>122</v>
      </c>
      <c r="D138" s="21">
        <v>19.2</v>
      </c>
      <c r="E138" s="21">
        <v>19.2</v>
      </c>
      <c r="F138" s="18">
        <f t="shared" si="3"/>
        <v>990.528</v>
      </c>
      <c r="G138" s="19">
        <f t="shared" si="4"/>
        <v>14784</v>
      </c>
      <c r="H138" s="20">
        <v>0.8</v>
      </c>
      <c r="I138" s="18">
        <f t="shared" si="5"/>
        <v>198.1056</v>
      </c>
    </row>
    <row r="139" s="1" customFormat="1" ht="15" customHeight="1" spans="2:9">
      <c r="B139" s="15">
        <v>128</v>
      </c>
      <c r="C139" s="16" t="s">
        <v>123</v>
      </c>
      <c r="D139" s="21">
        <v>16</v>
      </c>
      <c r="E139" s="21">
        <v>16</v>
      </c>
      <c r="F139" s="18">
        <f t="shared" si="3"/>
        <v>825.44</v>
      </c>
      <c r="G139" s="19">
        <f t="shared" si="4"/>
        <v>12320</v>
      </c>
      <c r="H139" s="20">
        <v>0.8</v>
      </c>
      <c r="I139" s="18">
        <f t="shared" si="5"/>
        <v>165.088</v>
      </c>
    </row>
    <row r="140" s="1" customFormat="1" ht="15" customHeight="1" spans="2:9">
      <c r="B140" s="15">
        <v>129</v>
      </c>
      <c r="C140" s="16" t="s">
        <v>124</v>
      </c>
      <c r="D140" s="21">
        <v>14</v>
      </c>
      <c r="E140" s="21">
        <v>14</v>
      </c>
      <c r="F140" s="18">
        <f t="shared" si="3"/>
        <v>722.26</v>
      </c>
      <c r="G140" s="19">
        <f t="shared" si="4"/>
        <v>10780</v>
      </c>
      <c r="H140" s="20">
        <v>0.8</v>
      </c>
      <c r="I140" s="18">
        <f t="shared" si="5"/>
        <v>144.452</v>
      </c>
    </row>
    <row r="141" s="1" customFormat="1" ht="15" customHeight="1" spans="2:9">
      <c r="B141" s="15">
        <v>130</v>
      </c>
      <c r="C141" s="16" t="s">
        <v>125</v>
      </c>
      <c r="D141" s="21">
        <v>32</v>
      </c>
      <c r="E141" s="21">
        <v>32</v>
      </c>
      <c r="F141" s="18">
        <f t="shared" ref="F141:F204" si="6">E141*51.59</f>
        <v>1650.88</v>
      </c>
      <c r="G141" s="19">
        <f t="shared" ref="G141:G204" si="7">E141*770</f>
        <v>24640</v>
      </c>
      <c r="H141" s="20">
        <v>0.8</v>
      </c>
      <c r="I141" s="18">
        <f t="shared" ref="I141:I204" si="8">E141*10.318</f>
        <v>330.176</v>
      </c>
    </row>
    <row r="142" s="1" customFormat="1" ht="15" customHeight="1" spans="2:9">
      <c r="B142" s="15">
        <v>131</v>
      </c>
      <c r="C142" s="16" t="s">
        <v>126</v>
      </c>
      <c r="D142" s="21">
        <v>20.8</v>
      </c>
      <c r="E142" s="21">
        <v>20.8</v>
      </c>
      <c r="F142" s="18">
        <f t="shared" si="6"/>
        <v>1073.072</v>
      </c>
      <c r="G142" s="19">
        <f t="shared" si="7"/>
        <v>16016</v>
      </c>
      <c r="H142" s="20">
        <v>0.8</v>
      </c>
      <c r="I142" s="18">
        <f t="shared" si="8"/>
        <v>214.6144</v>
      </c>
    </row>
    <row r="143" s="1" customFormat="1" ht="15" customHeight="1" spans="2:9">
      <c r="B143" s="15">
        <v>132</v>
      </c>
      <c r="C143" s="16" t="s">
        <v>127</v>
      </c>
      <c r="D143" s="21">
        <v>11.2</v>
      </c>
      <c r="E143" s="21">
        <v>11.2</v>
      </c>
      <c r="F143" s="18">
        <f t="shared" si="6"/>
        <v>577.808</v>
      </c>
      <c r="G143" s="19">
        <f t="shared" si="7"/>
        <v>8624</v>
      </c>
      <c r="H143" s="20">
        <v>0.8</v>
      </c>
      <c r="I143" s="18">
        <f t="shared" si="8"/>
        <v>115.5616</v>
      </c>
    </row>
    <row r="144" s="1" customFormat="1" ht="15" customHeight="1" spans="2:9">
      <c r="B144" s="15">
        <v>133</v>
      </c>
      <c r="C144" s="16" t="s">
        <v>113</v>
      </c>
      <c r="D144" s="21">
        <v>25</v>
      </c>
      <c r="E144" s="21">
        <v>25</v>
      </c>
      <c r="F144" s="18">
        <f t="shared" si="6"/>
        <v>1289.75</v>
      </c>
      <c r="G144" s="19">
        <f t="shared" si="7"/>
        <v>19250</v>
      </c>
      <c r="H144" s="20">
        <v>0.8</v>
      </c>
      <c r="I144" s="18">
        <f t="shared" si="8"/>
        <v>257.95</v>
      </c>
    </row>
    <row r="145" s="1" customFormat="1" ht="15" customHeight="1" spans="2:9">
      <c r="B145" s="15">
        <v>134</v>
      </c>
      <c r="C145" s="16" t="s">
        <v>128</v>
      </c>
      <c r="D145" s="21">
        <v>16.8</v>
      </c>
      <c r="E145" s="21">
        <v>16.8</v>
      </c>
      <c r="F145" s="18">
        <f t="shared" si="6"/>
        <v>866.712</v>
      </c>
      <c r="G145" s="19">
        <f t="shared" si="7"/>
        <v>12936</v>
      </c>
      <c r="H145" s="20">
        <v>0.8</v>
      </c>
      <c r="I145" s="18">
        <f t="shared" si="8"/>
        <v>173.3424</v>
      </c>
    </row>
    <row r="146" s="1" customFormat="1" ht="15" customHeight="1" spans="2:9">
      <c r="B146" s="15">
        <v>135</v>
      </c>
      <c r="C146" s="16" t="s">
        <v>129</v>
      </c>
      <c r="D146" s="21">
        <v>49.4</v>
      </c>
      <c r="E146" s="21">
        <v>49.4</v>
      </c>
      <c r="F146" s="18">
        <f t="shared" si="6"/>
        <v>2548.546</v>
      </c>
      <c r="G146" s="19">
        <f t="shared" si="7"/>
        <v>38038</v>
      </c>
      <c r="H146" s="20">
        <v>0.8</v>
      </c>
      <c r="I146" s="18">
        <f t="shared" si="8"/>
        <v>509.7092</v>
      </c>
    </row>
    <row r="147" s="1" customFormat="1" ht="15" customHeight="1" spans="2:9">
      <c r="B147" s="15">
        <v>136</v>
      </c>
      <c r="C147" s="16" t="s">
        <v>130</v>
      </c>
      <c r="D147" s="21">
        <v>7.8</v>
      </c>
      <c r="E147" s="21">
        <v>7.8</v>
      </c>
      <c r="F147" s="18">
        <f t="shared" si="6"/>
        <v>402.402</v>
      </c>
      <c r="G147" s="19">
        <f t="shared" si="7"/>
        <v>6006</v>
      </c>
      <c r="H147" s="20">
        <v>0.8</v>
      </c>
      <c r="I147" s="18">
        <f t="shared" si="8"/>
        <v>80.4804</v>
      </c>
    </row>
    <row r="148" s="1" customFormat="1" ht="15" customHeight="1" spans="2:9">
      <c r="B148" s="15">
        <v>137</v>
      </c>
      <c r="C148" s="16" t="s">
        <v>131</v>
      </c>
      <c r="D148" s="21">
        <v>36.05</v>
      </c>
      <c r="E148" s="21">
        <v>36.05</v>
      </c>
      <c r="F148" s="18">
        <f t="shared" si="6"/>
        <v>1859.8195</v>
      </c>
      <c r="G148" s="19">
        <f t="shared" si="7"/>
        <v>27758.5</v>
      </c>
      <c r="H148" s="20">
        <v>0.8</v>
      </c>
      <c r="I148" s="18">
        <f t="shared" si="8"/>
        <v>371.9639</v>
      </c>
    </row>
    <row r="149" s="1" customFormat="1" ht="15" customHeight="1" spans="2:9">
      <c r="B149" s="15">
        <v>138</v>
      </c>
      <c r="C149" s="16" t="s">
        <v>132</v>
      </c>
      <c r="D149" s="21">
        <v>36.6</v>
      </c>
      <c r="E149" s="21">
        <v>36.6</v>
      </c>
      <c r="F149" s="18">
        <f t="shared" si="6"/>
        <v>1888.194</v>
      </c>
      <c r="G149" s="19">
        <f t="shared" si="7"/>
        <v>28182</v>
      </c>
      <c r="H149" s="20">
        <v>0.8</v>
      </c>
      <c r="I149" s="18">
        <f t="shared" si="8"/>
        <v>377.6388</v>
      </c>
    </row>
    <row r="150" s="1" customFormat="1" ht="15" customHeight="1" spans="2:9">
      <c r="B150" s="15">
        <v>139</v>
      </c>
      <c r="C150" s="23" t="s">
        <v>133</v>
      </c>
      <c r="D150" s="21">
        <v>30.6</v>
      </c>
      <c r="E150" s="21">
        <v>30.6</v>
      </c>
      <c r="F150" s="18">
        <f t="shared" si="6"/>
        <v>1578.654</v>
      </c>
      <c r="G150" s="19">
        <f t="shared" si="7"/>
        <v>23562</v>
      </c>
      <c r="H150" s="20">
        <v>0.8</v>
      </c>
      <c r="I150" s="18">
        <f t="shared" si="8"/>
        <v>315.7308</v>
      </c>
    </row>
    <row r="151" s="1" customFormat="1" ht="15" customHeight="1" spans="2:9">
      <c r="B151" s="15">
        <v>140</v>
      </c>
      <c r="C151" s="23" t="s">
        <v>134</v>
      </c>
      <c r="D151" s="21">
        <v>25.2</v>
      </c>
      <c r="E151" s="21">
        <v>25.2</v>
      </c>
      <c r="F151" s="18">
        <f t="shared" si="6"/>
        <v>1300.068</v>
      </c>
      <c r="G151" s="19">
        <f t="shared" si="7"/>
        <v>19404</v>
      </c>
      <c r="H151" s="20">
        <v>0.8</v>
      </c>
      <c r="I151" s="18">
        <f t="shared" si="8"/>
        <v>260.0136</v>
      </c>
    </row>
    <row r="152" s="1" customFormat="1" ht="15" customHeight="1" spans="2:9">
      <c r="B152" s="15">
        <v>141</v>
      </c>
      <c r="C152" s="23" t="s">
        <v>127</v>
      </c>
      <c r="D152" s="21">
        <v>12.4</v>
      </c>
      <c r="E152" s="21">
        <v>12.4</v>
      </c>
      <c r="F152" s="18">
        <f t="shared" si="6"/>
        <v>639.716</v>
      </c>
      <c r="G152" s="19">
        <f t="shared" si="7"/>
        <v>9548</v>
      </c>
      <c r="H152" s="20">
        <v>0.8</v>
      </c>
      <c r="I152" s="18">
        <f t="shared" si="8"/>
        <v>127.9432</v>
      </c>
    </row>
    <row r="153" s="1" customFormat="1" ht="15" customHeight="1" spans="2:9">
      <c r="B153" s="15">
        <v>142</v>
      </c>
      <c r="C153" s="23" t="s">
        <v>135</v>
      </c>
      <c r="D153" s="21">
        <v>33.4</v>
      </c>
      <c r="E153" s="21">
        <v>33.4</v>
      </c>
      <c r="F153" s="18">
        <f t="shared" si="6"/>
        <v>1723.106</v>
      </c>
      <c r="G153" s="19">
        <f t="shared" si="7"/>
        <v>25718</v>
      </c>
      <c r="H153" s="20">
        <v>0.8</v>
      </c>
      <c r="I153" s="18">
        <f t="shared" si="8"/>
        <v>344.6212</v>
      </c>
    </row>
    <row r="154" s="1" customFormat="1" ht="15" customHeight="1" spans="2:9">
      <c r="B154" s="15">
        <v>143</v>
      </c>
      <c r="C154" s="23" t="s">
        <v>136</v>
      </c>
      <c r="D154" s="21">
        <v>24.2</v>
      </c>
      <c r="E154" s="21">
        <v>24.2</v>
      </c>
      <c r="F154" s="18">
        <f t="shared" si="6"/>
        <v>1248.478</v>
      </c>
      <c r="G154" s="19">
        <f t="shared" si="7"/>
        <v>18634</v>
      </c>
      <c r="H154" s="20">
        <v>0.8</v>
      </c>
      <c r="I154" s="18">
        <f t="shared" si="8"/>
        <v>249.6956</v>
      </c>
    </row>
    <row r="155" s="1" customFormat="1" ht="15" customHeight="1" spans="2:9">
      <c r="B155" s="15">
        <v>144</v>
      </c>
      <c r="C155" s="23" t="s">
        <v>137</v>
      </c>
      <c r="D155" s="21">
        <v>14.2</v>
      </c>
      <c r="E155" s="21">
        <v>14.2</v>
      </c>
      <c r="F155" s="18">
        <f t="shared" si="6"/>
        <v>732.578</v>
      </c>
      <c r="G155" s="19">
        <f t="shared" si="7"/>
        <v>10934</v>
      </c>
      <c r="H155" s="20">
        <v>0.8</v>
      </c>
      <c r="I155" s="18">
        <f t="shared" si="8"/>
        <v>146.5156</v>
      </c>
    </row>
    <row r="156" s="1" customFormat="1" ht="15" customHeight="1" spans="2:9">
      <c r="B156" s="15">
        <v>145</v>
      </c>
      <c r="C156" s="23" t="s">
        <v>113</v>
      </c>
      <c r="D156" s="21">
        <v>13.8</v>
      </c>
      <c r="E156" s="21">
        <v>13.8</v>
      </c>
      <c r="F156" s="18">
        <f t="shared" si="6"/>
        <v>711.942</v>
      </c>
      <c r="G156" s="19">
        <f t="shared" si="7"/>
        <v>10626</v>
      </c>
      <c r="H156" s="20">
        <v>0.8</v>
      </c>
      <c r="I156" s="18">
        <f t="shared" si="8"/>
        <v>142.3884</v>
      </c>
    </row>
    <row r="157" s="1" customFormat="1" ht="15" customHeight="1" spans="2:9">
      <c r="B157" s="15">
        <v>146</v>
      </c>
      <c r="C157" s="23" t="s">
        <v>138</v>
      </c>
      <c r="D157" s="21">
        <v>9.4</v>
      </c>
      <c r="E157" s="21">
        <v>9.4</v>
      </c>
      <c r="F157" s="18">
        <f t="shared" si="6"/>
        <v>484.946</v>
      </c>
      <c r="G157" s="19">
        <f t="shared" si="7"/>
        <v>7238</v>
      </c>
      <c r="H157" s="20">
        <v>0.8</v>
      </c>
      <c r="I157" s="18">
        <f t="shared" si="8"/>
        <v>96.9892</v>
      </c>
    </row>
    <row r="158" s="1" customFormat="1" ht="15" customHeight="1" spans="2:9">
      <c r="B158" s="15">
        <v>147</v>
      </c>
      <c r="C158" s="23" t="s">
        <v>17</v>
      </c>
      <c r="D158" s="21">
        <v>66.7</v>
      </c>
      <c r="E158" s="21">
        <v>66.7</v>
      </c>
      <c r="F158" s="18">
        <f t="shared" si="6"/>
        <v>3441.053</v>
      </c>
      <c r="G158" s="19">
        <f t="shared" si="7"/>
        <v>51359</v>
      </c>
      <c r="H158" s="20">
        <v>0.8</v>
      </c>
      <c r="I158" s="18">
        <f t="shared" si="8"/>
        <v>688.2106</v>
      </c>
    </row>
    <row r="159" s="1" customFormat="1" ht="15" customHeight="1" spans="2:9">
      <c r="B159" s="15">
        <v>148</v>
      </c>
      <c r="C159" s="23" t="s">
        <v>139</v>
      </c>
      <c r="D159" s="21">
        <v>73</v>
      </c>
      <c r="E159" s="21">
        <v>73</v>
      </c>
      <c r="F159" s="18">
        <f t="shared" si="6"/>
        <v>3766.07</v>
      </c>
      <c r="G159" s="19">
        <f t="shared" si="7"/>
        <v>56210</v>
      </c>
      <c r="H159" s="20">
        <v>0.8</v>
      </c>
      <c r="I159" s="18">
        <f t="shared" si="8"/>
        <v>753.214</v>
      </c>
    </row>
    <row r="160" s="1" customFormat="1" ht="15" customHeight="1" spans="2:9">
      <c r="B160" s="15">
        <v>149</v>
      </c>
      <c r="C160" s="23" t="s">
        <v>140</v>
      </c>
      <c r="D160" s="21">
        <v>70.06</v>
      </c>
      <c r="E160" s="21">
        <v>70.06</v>
      </c>
      <c r="F160" s="18">
        <f t="shared" si="6"/>
        <v>3614.3954</v>
      </c>
      <c r="G160" s="19">
        <f t="shared" si="7"/>
        <v>53946.2</v>
      </c>
      <c r="H160" s="20">
        <v>0.8</v>
      </c>
      <c r="I160" s="18">
        <f t="shared" si="8"/>
        <v>722.87908</v>
      </c>
    </row>
    <row r="161" s="1" customFormat="1" ht="15" customHeight="1" spans="2:9">
      <c r="B161" s="15">
        <v>150</v>
      </c>
      <c r="C161" s="23" t="s">
        <v>141</v>
      </c>
      <c r="D161" s="21">
        <v>20.28</v>
      </c>
      <c r="E161" s="21">
        <v>20.28</v>
      </c>
      <c r="F161" s="18">
        <f t="shared" si="6"/>
        <v>1046.2452</v>
      </c>
      <c r="G161" s="19">
        <f t="shared" si="7"/>
        <v>15615.6</v>
      </c>
      <c r="H161" s="20">
        <v>0.8</v>
      </c>
      <c r="I161" s="18">
        <f t="shared" si="8"/>
        <v>209.24904</v>
      </c>
    </row>
    <row r="162" s="1" customFormat="1" ht="15" customHeight="1" spans="2:9">
      <c r="B162" s="15">
        <v>151</v>
      </c>
      <c r="C162" s="23" t="s">
        <v>17</v>
      </c>
      <c r="D162" s="21">
        <v>78.2</v>
      </c>
      <c r="E162" s="21">
        <v>78.2</v>
      </c>
      <c r="F162" s="18">
        <f t="shared" si="6"/>
        <v>4034.338</v>
      </c>
      <c r="G162" s="19">
        <f t="shared" si="7"/>
        <v>60214</v>
      </c>
      <c r="H162" s="20">
        <v>0.8</v>
      </c>
      <c r="I162" s="18">
        <f t="shared" si="8"/>
        <v>806.8676</v>
      </c>
    </row>
    <row r="163" s="1" customFormat="1" ht="15" customHeight="1" spans="2:9">
      <c r="B163" s="15">
        <v>152</v>
      </c>
      <c r="C163" s="23" t="s">
        <v>140</v>
      </c>
      <c r="D163" s="21">
        <v>66.7</v>
      </c>
      <c r="E163" s="21">
        <v>66.7</v>
      </c>
      <c r="F163" s="18">
        <f t="shared" si="6"/>
        <v>3441.053</v>
      </c>
      <c r="G163" s="19">
        <f t="shared" si="7"/>
        <v>51359</v>
      </c>
      <c r="H163" s="20">
        <v>0.8</v>
      </c>
      <c r="I163" s="18">
        <f t="shared" si="8"/>
        <v>688.2106</v>
      </c>
    </row>
    <row r="164" s="1" customFormat="1" ht="15" customHeight="1" spans="2:9">
      <c r="B164" s="15">
        <v>153</v>
      </c>
      <c r="C164" s="24" t="s">
        <v>142</v>
      </c>
      <c r="D164" s="21">
        <v>57.92</v>
      </c>
      <c r="E164" s="21">
        <v>57.92</v>
      </c>
      <c r="F164" s="18">
        <f t="shared" si="6"/>
        <v>2988.0928</v>
      </c>
      <c r="G164" s="19">
        <f t="shared" si="7"/>
        <v>44598.4</v>
      </c>
      <c r="H164" s="20">
        <v>0.8</v>
      </c>
      <c r="I164" s="18">
        <f t="shared" si="8"/>
        <v>597.61856</v>
      </c>
    </row>
    <row r="165" s="1" customFormat="1" ht="15" customHeight="1" spans="2:9">
      <c r="B165" s="15">
        <v>154</v>
      </c>
      <c r="C165" s="23" t="s">
        <v>143</v>
      </c>
      <c r="D165" s="21">
        <v>61.22</v>
      </c>
      <c r="E165" s="21">
        <v>61.22</v>
      </c>
      <c r="F165" s="18">
        <f t="shared" si="6"/>
        <v>3158.3398</v>
      </c>
      <c r="G165" s="19">
        <f t="shared" si="7"/>
        <v>47139.4</v>
      </c>
      <c r="H165" s="20">
        <v>0.8</v>
      </c>
      <c r="I165" s="18">
        <f t="shared" si="8"/>
        <v>631.66796</v>
      </c>
    </row>
    <row r="166" s="1" customFormat="1" ht="15" customHeight="1" spans="2:9">
      <c r="B166" s="15">
        <v>155</v>
      </c>
      <c r="C166" s="23" t="s">
        <v>140</v>
      </c>
      <c r="D166" s="21">
        <v>46.42</v>
      </c>
      <c r="E166" s="21">
        <v>46.42</v>
      </c>
      <c r="F166" s="18">
        <f t="shared" si="6"/>
        <v>2394.8078</v>
      </c>
      <c r="G166" s="19">
        <f t="shared" si="7"/>
        <v>35743.4</v>
      </c>
      <c r="H166" s="20">
        <v>0.8</v>
      </c>
      <c r="I166" s="18">
        <f t="shared" si="8"/>
        <v>478.96156</v>
      </c>
    </row>
    <row r="167" s="1" customFormat="1" ht="15" customHeight="1" spans="2:9">
      <c r="B167" s="15">
        <v>156</v>
      </c>
      <c r="C167" s="23" t="s">
        <v>144</v>
      </c>
      <c r="D167" s="21">
        <v>49.28</v>
      </c>
      <c r="E167" s="21">
        <v>49.28</v>
      </c>
      <c r="F167" s="18">
        <f t="shared" si="6"/>
        <v>2542.3552</v>
      </c>
      <c r="G167" s="19">
        <f t="shared" si="7"/>
        <v>37945.6</v>
      </c>
      <c r="H167" s="20">
        <v>0.8</v>
      </c>
      <c r="I167" s="18">
        <f t="shared" si="8"/>
        <v>508.47104</v>
      </c>
    </row>
    <row r="168" s="1" customFormat="1" ht="15" customHeight="1" spans="2:9">
      <c r="B168" s="15">
        <v>157</v>
      </c>
      <c r="C168" s="23" t="s">
        <v>140</v>
      </c>
      <c r="D168" s="21">
        <v>91.12</v>
      </c>
      <c r="E168" s="21">
        <v>91.12</v>
      </c>
      <c r="F168" s="18">
        <f t="shared" si="6"/>
        <v>4700.8808</v>
      </c>
      <c r="G168" s="19">
        <f t="shared" si="7"/>
        <v>70162.4</v>
      </c>
      <c r="H168" s="20">
        <v>0.8</v>
      </c>
      <c r="I168" s="18">
        <f t="shared" si="8"/>
        <v>940.17616</v>
      </c>
    </row>
    <row r="169" s="1" customFormat="1" ht="15" customHeight="1" spans="2:9">
      <c r="B169" s="15">
        <v>158</v>
      </c>
      <c r="C169" s="23" t="s">
        <v>145</v>
      </c>
      <c r="D169" s="21">
        <v>78.36</v>
      </c>
      <c r="E169" s="21">
        <v>78.36</v>
      </c>
      <c r="F169" s="18">
        <f t="shared" si="6"/>
        <v>4042.5924</v>
      </c>
      <c r="G169" s="19">
        <f t="shared" si="7"/>
        <v>60337.2</v>
      </c>
      <c r="H169" s="20">
        <v>0.8</v>
      </c>
      <c r="I169" s="18">
        <f t="shared" si="8"/>
        <v>808.51848</v>
      </c>
    </row>
    <row r="170" s="1" customFormat="1" ht="15" customHeight="1" spans="2:9">
      <c r="B170" s="15">
        <v>159</v>
      </c>
      <c r="C170" s="23" t="s">
        <v>146</v>
      </c>
      <c r="D170" s="21">
        <v>44.67</v>
      </c>
      <c r="E170" s="21">
        <v>44.67</v>
      </c>
      <c r="F170" s="18">
        <f t="shared" si="6"/>
        <v>2304.5253</v>
      </c>
      <c r="G170" s="19">
        <f t="shared" si="7"/>
        <v>34395.9</v>
      </c>
      <c r="H170" s="20">
        <v>0.8</v>
      </c>
      <c r="I170" s="18">
        <f t="shared" si="8"/>
        <v>460.90506</v>
      </c>
    </row>
    <row r="171" s="1" customFormat="1" ht="15" customHeight="1" spans="2:9">
      <c r="B171" s="15">
        <v>160</v>
      </c>
      <c r="C171" s="23" t="s">
        <v>55</v>
      </c>
      <c r="D171" s="21">
        <v>64.24</v>
      </c>
      <c r="E171" s="21">
        <v>64.24</v>
      </c>
      <c r="F171" s="18">
        <f t="shared" si="6"/>
        <v>3314.1416</v>
      </c>
      <c r="G171" s="19">
        <f t="shared" si="7"/>
        <v>49464.8</v>
      </c>
      <c r="H171" s="20">
        <v>0.8</v>
      </c>
      <c r="I171" s="18">
        <f t="shared" si="8"/>
        <v>662.82832</v>
      </c>
    </row>
    <row r="172" s="1" customFormat="1" ht="15" customHeight="1" spans="2:9">
      <c r="B172" s="15">
        <v>161</v>
      </c>
      <c r="C172" s="23" t="s">
        <v>140</v>
      </c>
      <c r="D172" s="21">
        <v>49.72</v>
      </c>
      <c r="E172" s="21">
        <v>49.72</v>
      </c>
      <c r="F172" s="18">
        <f t="shared" si="6"/>
        <v>2565.0548</v>
      </c>
      <c r="G172" s="19">
        <f t="shared" si="7"/>
        <v>38284.4</v>
      </c>
      <c r="H172" s="20">
        <v>0.8</v>
      </c>
      <c r="I172" s="18">
        <f t="shared" si="8"/>
        <v>513.01096</v>
      </c>
    </row>
    <row r="173" s="1" customFormat="1" ht="15" customHeight="1" spans="2:9">
      <c r="B173" s="15">
        <v>162</v>
      </c>
      <c r="C173" s="23" t="s">
        <v>147</v>
      </c>
      <c r="D173" s="21">
        <v>49.72</v>
      </c>
      <c r="E173" s="21">
        <v>49.72</v>
      </c>
      <c r="F173" s="18">
        <f t="shared" si="6"/>
        <v>2565.0548</v>
      </c>
      <c r="G173" s="19">
        <f t="shared" si="7"/>
        <v>38284.4</v>
      </c>
      <c r="H173" s="20">
        <v>0.8</v>
      </c>
      <c r="I173" s="18">
        <f t="shared" si="8"/>
        <v>513.01096</v>
      </c>
    </row>
    <row r="174" s="1" customFormat="1" ht="15" customHeight="1" spans="2:9">
      <c r="B174" s="15">
        <v>163</v>
      </c>
      <c r="C174" s="23" t="s">
        <v>140</v>
      </c>
      <c r="D174" s="21">
        <v>58.7</v>
      </c>
      <c r="E174" s="21">
        <v>58.7</v>
      </c>
      <c r="F174" s="18">
        <f t="shared" si="6"/>
        <v>3028.333</v>
      </c>
      <c r="G174" s="19">
        <f t="shared" si="7"/>
        <v>45199</v>
      </c>
      <c r="H174" s="20">
        <v>0.8</v>
      </c>
      <c r="I174" s="18">
        <f t="shared" si="8"/>
        <v>605.6666</v>
      </c>
    </row>
    <row r="175" s="1" customFormat="1" ht="15" customHeight="1" spans="2:9">
      <c r="B175" s="15">
        <v>164</v>
      </c>
      <c r="C175" s="23" t="s">
        <v>140</v>
      </c>
      <c r="D175" s="21">
        <v>63.84</v>
      </c>
      <c r="E175" s="21">
        <v>63.84</v>
      </c>
      <c r="F175" s="18">
        <f t="shared" si="6"/>
        <v>3293.5056</v>
      </c>
      <c r="G175" s="19">
        <f t="shared" si="7"/>
        <v>49156.8</v>
      </c>
      <c r="H175" s="20">
        <v>0.8</v>
      </c>
      <c r="I175" s="18">
        <f t="shared" si="8"/>
        <v>658.70112</v>
      </c>
    </row>
    <row r="176" s="1" customFormat="1" ht="15" customHeight="1" spans="2:9">
      <c r="B176" s="15">
        <v>165</v>
      </c>
      <c r="C176" s="23" t="s">
        <v>148</v>
      </c>
      <c r="D176" s="21">
        <v>67.69</v>
      </c>
      <c r="E176" s="21">
        <v>67.69</v>
      </c>
      <c r="F176" s="18">
        <f t="shared" si="6"/>
        <v>3492.1271</v>
      </c>
      <c r="G176" s="19">
        <f t="shared" si="7"/>
        <v>52121.3</v>
      </c>
      <c r="H176" s="20">
        <v>0.8</v>
      </c>
      <c r="I176" s="18">
        <f t="shared" si="8"/>
        <v>698.42542</v>
      </c>
    </row>
    <row r="177" s="1" customFormat="1" ht="15" customHeight="1" spans="2:9">
      <c r="B177" s="15">
        <v>166</v>
      </c>
      <c r="C177" s="23" t="s">
        <v>149</v>
      </c>
      <c r="D177" s="21">
        <v>60.92</v>
      </c>
      <c r="E177" s="21">
        <v>60.92</v>
      </c>
      <c r="F177" s="18">
        <f t="shared" si="6"/>
        <v>3142.8628</v>
      </c>
      <c r="G177" s="19">
        <f t="shared" si="7"/>
        <v>46908.4</v>
      </c>
      <c r="H177" s="20">
        <v>0.8</v>
      </c>
      <c r="I177" s="18">
        <f t="shared" si="8"/>
        <v>628.57256</v>
      </c>
    </row>
    <row r="178" s="1" customFormat="1" ht="15" customHeight="1" spans="2:9">
      <c r="B178" s="15">
        <v>167</v>
      </c>
      <c r="C178" s="23" t="s">
        <v>35</v>
      </c>
      <c r="D178" s="21">
        <v>53.49</v>
      </c>
      <c r="E178" s="21">
        <v>53.49</v>
      </c>
      <c r="F178" s="18">
        <f t="shared" si="6"/>
        <v>2759.5491</v>
      </c>
      <c r="G178" s="19">
        <f t="shared" si="7"/>
        <v>41187.3</v>
      </c>
      <c r="H178" s="20">
        <v>0.8</v>
      </c>
      <c r="I178" s="18">
        <f t="shared" si="8"/>
        <v>551.90982</v>
      </c>
    </row>
    <row r="179" s="1" customFormat="1" ht="15" customHeight="1" spans="2:9">
      <c r="B179" s="15">
        <v>168</v>
      </c>
      <c r="C179" s="23" t="s">
        <v>150</v>
      </c>
      <c r="D179" s="21">
        <v>58.56</v>
      </c>
      <c r="E179" s="21">
        <v>58.56</v>
      </c>
      <c r="F179" s="18">
        <f t="shared" si="6"/>
        <v>3021.1104</v>
      </c>
      <c r="G179" s="19">
        <f t="shared" si="7"/>
        <v>45091.2</v>
      </c>
      <c r="H179" s="20">
        <v>0.8</v>
      </c>
      <c r="I179" s="18">
        <f t="shared" si="8"/>
        <v>604.22208</v>
      </c>
    </row>
    <row r="180" s="1" customFormat="1" ht="15" customHeight="1" spans="2:9">
      <c r="B180" s="15">
        <v>169</v>
      </c>
      <c r="C180" s="23" t="s">
        <v>151</v>
      </c>
      <c r="D180" s="21">
        <v>78.7</v>
      </c>
      <c r="E180" s="21">
        <v>78.7</v>
      </c>
      <c r="F180" s="18">
        <f t="shared" si="6"/>
        <v>4060.133</v>
      </c>
      <c r="G180" s="19">
        <f t="shared" si="7"/>
        <v>60599</v>
      </c>
      <c r="H180" s="20">
        <v>0.8</v>
      </c>
      <c r="I180" s="18">
        <f t="shared" si="8"/>
        <v>812.0266</v>
      </c>
    </row>
    <row r="181" s="1" customFormat="1" ht="15" customHeight="1" spans="2:9">
      <c r="B181" s="15">
        <v>170</v>
      </c>
      <c r="C181" s="23" t="s">
        <v>152</v>
      </c>
      <c r="D181" s="21">
        <v>61.8</v>
      </c>
      <c r="E181" s="21">
        <v>61.8</v>
      </c>
      <c r="F181" s="18">
        <f t="shared" si="6"/>
        <v>3188.262</v>
      </c>
      <c r="G181" s="19">
        <f t="shared" si="7"/>
        <v>47586</v>
      </c>
      <c r="H181" s="20">
        <v>0.8</v>
      </c>
      <c r="I181" s="18">
        <f t="shared" si="8"/>
        <v>637.6524</v>
      </c>
    </row>
    <row r="182" s="1" customFormat="1" ht="15" customHeight="1" spans="2:9">
      <c r="B182" s="15">
        <v>171</v>
      </c>
      <c r="C182" s="23" t="s">
        <v>153</v>
      </c>
      <c r="D182" s="21">
        <v>8.64</v>
      </c>
      <c r="E182" s="21">
        <v>8.64</v>
      </c>
      <c r="F182" s="18">
        <f t="shared" si="6"/>
        <v>445.7376</v>
      </c>
      <c r="G182" s="19">
        <f t="shared" si="7"/>
        <v>6652.8</v>
      </c>
      <c r="H182" s="20">
        <v>0.8</v>
      </c>
      <c r="I182" s="18">
        <f t="shared" si="8"/>
        <v>89.14752</v>
      </c>
    </row>
    <row r="183" s="1" customFormat="1" ht="15" customHeight="1" spans="2:9">
      <c r="B183" s="15">
        <v>172</v>
      </c>
      <c r="C183" s="23" t="s">
        <v>140</v>
      </c>
      <c r="D183" s="21">
        <v>30.08</v>
      </c>
      <c r="E183" s="21">
        <v>30.08</v>
      </c>
      <c r="F183" s="18">
        <f t="shared" si="6"/>
        <v>1551.8272</v>
      </c>
      <c r="G183" s="19">
        <f t="shared" si="7"/>
        <v>23161.6</v>
      </c>
      <c r="H183" s="20">
        <v>0.8</v>
      </c>
      <c r="I183" s="18">
        <f t="shared" si="8"/>
        <v>310.36544</v>
      </c>
    </row>
    <row r="184" s="1" customFormat="1" ht="15" customHeight="1" spans="2:9">
      <c r="B184" s="15">
        <v>173</v>
      </c>
      <c r="C184" s="23" t="s">
        <v>154</v>
      </c>
      <c r="D184" s="21">
        <v>43.5</v>
      </c>
      <c r="E184" s="21">
        <v>43.5</v>
      </c>
      <c r="F184" s="18">
        <f t="shared" si="6"/>
        <v>2244.165</v>
      </c>
      <c r="G184" s="19">
        <f t="shared" si="7"/>
        <v>33495</v>
      </c>
      <c r="H184" s="20">
        <v>0.8</v>
      </c>
      <c r="I184" s="18">
        <f t="shared" si="8"/>
        <v>448.833</v>
      </c>
    </row>
    <row r="185" s="1" customFormat="1" ht="15" customHeight="1" spans="2:9">
      <c r="B185" s="15">
        <v>174</v>
      </c>
      <c r="C185" s="23" t="s">
        <v>155</v>
      </c>
      <c r="D185" s="21">
        <v>8.64</v>
      </c>
      <c r="E185" s="21">
        <v>8.64</v>
      </c>
      <c r="F185" s="18">
        <f t="shared" si="6"/>
        <v>445.7376</v>
      </c>
      <c r="G185" s="19">
        <f t="shared" si="7"/>
        <v>6652.8</v>
      </c>
      <c r="H185" s="20">
        <v>0.8</v>
      </c>
      <c r="I185" s="18">
        <f t="shared" si="8"/>
        <v>89.14752</v>
      </c>
    </row>
    <row r="186" s="1" customFormat="1" ht="15" customHeight="1" spans="2:9">
      <c r="B186" s="15">
        <v>175</v>
      </c>
      <c r="C186" s="23" t="s">
        <v>156</v>
      </c>
      <c r="D186" s="21">
        <v>32.3</v>
      </c>
      <c r="E186" s="21">
        <v>32.3</v>
      </c>
      <c r="F186" s="18">
        <f t="shared" si="6"/>
        <v>1666.357</v>
      </c>
      <c r="G186" s="19">
        <f t="shared" si="7"/>
        <v>24871</v>
      </c>
      <c r="H186" s="20">
        <v>0.8</v>
      </c>
      <c r="I186" s="18">
        <f t="shared" si="8"/>
        <v>333.2714</v>
      </c>
    </row>
    <row r="187" s="1" customFormat="1" ht="15" customHeight="1" spans="2:9">
      <c r="B187" s="15">
        <v>176</v>
      </c>
      <c r="C187" s="23" t="s">
        <v>157</v>
      </c>
      <c r="D187" s="21">
        <v>38.75</v>
      </c>
      <c r="E187" s="21">
        <v>38.75</v>
      </c>
      <c r="F187" s="18">
        <f t="shared" si="6"/>
        <v>1999.1125</v>
      </c>
      <c r="G187" s="19">
        <f t="shared" si="7"/>
        <v>29837.5</v>
      </c>
      <c r="H187" s="20">
        <v>0.8</v>
      </c>
      <c r="I187" s="18">
        <f t="shared" si="8"/>
        <v>399.8225</v>
      </c>
    </row>
    <row r="188" s="1" customFormat="1" ht="15" customHeight="1" spans="2:9">
      <c r="B188" s="15">
        <v>177</v>
      </c>
      <c r="C188" s="23" t="s">
        <v>158</v>
      </c>
      <c r="D188" s="21">
        <v>38.75</v>
      </c>
      <c r="E188" s="21">
        <v>38.75</v>
      </c>
      <c r="F188" s="18">
        <f t="shared" si="6"/>
        <v>1999.1125</v>
      </c>
      <c r="G188" s="19">
        <f t="shared" si="7"/>
        <v>29837.5</v>
      </c>
      <c r="H188" s="20">
        <v>0.8</v>
      </c>
      <c r="I188" s="18">
        <f t="shared" si="8"/>
        <v>399.8225</v>
      </c>
    </row>
    <row r="189" s="1" customFormat="1" ht="15" customHeight="1" spans="2:9">
      <c r="B189" s="15">
        <v>178</v>
      </c>
      <c r="C189" s="22" t="s">
        <v>157</v>
      </c>
      <c r="D189" s="21">
        <v>33.91</v>
      </c>
      <c r="E189" s="21">
        <v>33.91</v>
      </c>
      <c r="F189" s="18">
        <f t="shared" si="6"/>
        <v>1749.4169</v>
      </c>
      <c r="G189" s="19">
        <f t="shared" si="7"/>
        <v>26110.7</v>
      </c>
      <c r="H189" s="20">
        <v>0.8</v>
      </c>
      <c r="I189" s="18">
        <f t="shared" si="8"/>
        <v>349.88338</v>
      </c>
    </row>
    <row r="190" s="1" customFormat="1" ht="15" customHeight="1" spans="2:9">
      <c r="B190" s="15">
        <v>179</v>
      </c>
      <c r="C190" s="23" t="s">
        <v>159</v>
      </c>
      <c r="D190" s="21">
        <v>99.8</v>
      </c>
      <c r="E190" s="21">
        <v>99.8</v>
      </c>
      <c r="F190" s="18">
        <f t="shared" si="6"/>
        <v>5148.682</v>
      </c>
      <c r="G190" s="19">
        <f t="shared" si="7"/>
        <v>76846</v>
      </c>
      <c r="H190" s="20">
        <v>0.8</v>
      </c>
      <c r="I190" s="18">
        <f t="shared" si="8"/>
        <v>1029.7364</v>
      </c>
    </row>
    <row r="191" s="1" customFormat="1" ht="15" customHeight="1" spans="2:9">
      <c r="B191" s="15">
        <v>180</v>
      </c>
      <c r="C191" s="23" t="s">
        <v>160</v>
      </c>
      <c r="D191" s="21">
        <v>29.06</v>
      </c>
      <c r="E191" s="21">
        <v>29.06</v>
      </c>
      <c r="F191" s="18">
        <f t="shared" si="6"/>
        <v>1499.2054</v>
      </c>
      <c r="G191" s="19">
        <f t="shared" si="7"/>
        <v>22376.2</v>
      </c>
      <c r="H191" s="20">
        <v>0.8</v>
      </c>
      <c r="I191" s="18">
        <f t="shared" si="8"/>
        <v>299.84108</v>
      </c>
    </row>
    <row r="192" s="1" customFormat="1" ht="15" customHeight="1" spans="2:9">
      <c r="B192" s="15">
        <v>181</v>
      </c>
      <c r="C192" s="23" t="s">
        <v>161</v>
      </c>
      <c r="D192" s="21">
        <v>29.06</v>
      </c>
      <c r="E192" s="21">
        <v>29.06</v>
      </c>
      <c r="F192" s="18">
        <f t="shared" si="6"/>
        <v>1499.2054</v>
      </c>
      <c r="G192" s="19">
        <f t="shared" si="7"/>
        <v>22376.2</v>
      </c>
      <c r="H192" s="20">
        <v>0.8</v>
      </c>
      <c r="I192" s="18">
        <f t="shared" si="8"/>
        <v>299.84108</v>
      </c>
    </row>
    <row r="193" s="1" customFormat="1" ht="15" customHeight="1" spans="2:9">
      <c r="B193" s="15">
        <v>182</v>
      </c>
      <c r="C193" s="23" t="s">
        <v>162</v>
      </c>
      <c r="D193" s="21">
        <v>38.75</v>
      </c>
      <c r="E193" s="21">
        <v>38.75</v>
      </c>
      <c r="F193" s="18">
        <f t="shared" si="6"/>
        <v>1999.1125</v>
      </c>
      <c r="G193" s="19">
        <f t="shared" si="7"/>
        <v>29837.5</v>
      </c>
      <c r="H193" s="20">
        <v>0.8</v>
      </c>
      <c r="I193" s="18">
        <f t="shared" si="8"/>
        <v>399.8225</v>
      </c>
    </row>
    <row r="194" s="1" customFormat="1" ht="15" customHeight="1" spans="2:9">
      <c r="B194" s="15">
        <v>183</v>
      </c>
      <c r="C194" s="23" t="s">
        <v>157</v>
      </c>
      <c r="D194" s="21">
        <v>19.37</v>
      </c>
      <c r="E194" s="21">
        <v>19.37</v>
      </c>
      <c r="F194" s="18">
        <f t="shared" si="6"/>
        <v>999.2983</v>
      </c>
      <c r="G194" s="19">
        <f t="shared" si="7"/>
        <v>14914.9</v>
      </c>
      <c r="H194" s="20">
        <v>0.8</v>
      </c>
      <c r="I194" s="18">
        <f t="shared" si="8"/>
        <v>199.85966</v>
      </c>
    </row>
    <row r="195" s="1" customFormat="1" ht="15" customHeight="1" spans="2:9">
      <c r="B195" s="15">
        <v>184</v>
      </c>
      <c r="C195" s="23" t="s">
        <v>157</v>
      </c>
      <c r="D195" s="21">
        <v>48.44</v>
      </c>
      <c r="E195" s="21">
        <v>48.44</v>
      </c>
      <c r="F195" s="18">
        <f t="shared" si="6"/>
        <v>2499.0196</v>
      </c>
      <c r="G195" s="19">
        <f t="shared" si="7"/>
        <v>37298.8</v>
      </c>
      <c r="H195" s="20">
        <v>0.8</v>
      </c>
      <c r="I195" s="18">
        <f t="shared" si="8"/>
        <v>499.80392</v>
      </c>
    </row>
    <row r="196" s="1" customFormat="1" ht="15" customHeight="1" spans="2:9">
      <c r="B196" s="15">
        <v>185</v>
      </c>
      <c r="C196" s="23" t="s">
        <v>163</v>
      </c>
      <c r="D196" s="21">
        <v>29.06</v>
      </c>
      <c r="E196" s="21">
        <v>29.06</v>
      </c>
      <c r="F196" s="18">
        <f t="shared" si="6"/>
        <v>1499.2054</v>
      </c>
      <c r="G196" s="19">
        <f t="shared" si="7"/>
        <v>22376.2</v>
      </c>
      <c r="H196" s="20">
        <v>0.8</v>
      </c>
      <c r="I196" s="18">
        <f t="shared" si="8"/>
        <v>299.84108</v>
      </c>
    </row>
    <row r="197" s="1" customFormat="1" ht="15" customHeight="1" spans="2:9">
      <c r="B197" s="15">
        <v>186</v>
      </c>
      <c r="C197" s="23" t="s">
        <v>164</v>
      </c>
      <c r="D197" s="21">
        <v>31.97</v>
      </c>
      <c r="E197" s="21">
        <v>31.97</v>
      </c>
      <c r="F197" s="18">
        <f t="shared" si="6"/>
        <v>1649.3323</v>
      </c>
      <c r="G197" s="19">
        <f t="shared" si="7"/>
        <v>24616.9</v>
      </c>
      <c r="H197" s="20">
        <v>0.8</v>
      </c>
      <c r="I197" s="18">
        <f t="shared" si="8"/>
        <v>329.86646</v>
      </c>
    </row>
    <row r="198" s="1" customFormat="1" ht="15" customHeight="1" spans="2:9">
      <c r="B198" s="15">
        <v>187</v>
      </c>
      <c r="C198" s="23" t="s">
        <v>165</v>
      </c>
      <c r="D198" s="21">
        <v>48.44</v>
      </c>
      <c r="E198" s="21">
        <v>48.44</v>
      </c>
      <c r="F198" s="18">
        <f t="shared" si="6"/>
        <v>2499.0196</v>
      </c>
      <c r="G198" s="19">
        <f t="shared" si="7"/>
        <v>37298.8</v>
      </c>
      <c r="H198" s="20">
        <v>0.8</v>
      </c>
      <c r="I198" s="18">
        <f t="shared" si="8"/>
        <v>499.80392</v>
      </c>
    </row>
    <row r="199" s="1" customFormat="1" ht="15" customHeight="1" spans="2:9">
      <c r="B199" s="15">
        <v>188</v>
      </c>
      <c r="C199" s="23" t="s">
        <v>157</v>
      </c>
      <c r="D199" s="21">
        <v>29.06</v>
      </c>
      <c r="E199" s="21">
        <v>29.06</v>
      </c>
      <c r="F199" s="18">
        <f t="shared" si="6"/>
        <v>1499.2054</v>
      </c>
      <c r="G199" s="19">
        <f t="shared" si="7"/>
        <v>22376.2</v>
      </c>
      <c r="H199" s="20">
        <v>0.8</v>
      </c>
      <c r="I199" s="18">
        <f t="shared" si="8"/>
        <v>299.84108</v>
      </c>
    </row>
    <row r="200" s="1" customFormat="1" ht="15" customHeight="1" spans="2:9">
      <c r="B200" s="15">
        <v>189</v>
      </c>
      <c r="C200" s="23" t="s">
        <v>157</v>
      </c>
      <c r="D200" s="21">
        <v>29.06</v>
      </c>
      <c r="E200" s="21">
        <v>29.06</v>
      </c>
      <c r="F200" s="18">
        <f t="shared" si="6"/>
        <v>1499.2054</v>
      </c>
      <c r="G200" s="19">
        <f t="shared" si="7"/>
        <v>22376.2</v>
      </c>
      <c r="H200" s="20">
        <v>0.8</v>
      </c>
      <c r="I200" s="18">
        <f t="shared" si="8"/>
        <v>299.84108</v>
      </c>
    </row>
    <row r="201" s="1" customFormat="1" ht="15" customHeight="1" spans="2:9">
      <c r="B201" s="15">
        <v>190</v>
      </c>
      <c r="C201" s="23" t="s">
        <v>166</v>
      </c>
      <c r="D201" s="21">
        <v>38.75</v>
      </c>
      <c r="E201" s="21">
        <v>38.75</v>
      </c>
      <c r="F201" s="18">
        <f t="shared" si="6"/>
        <v>1999.1125</v>
      </c>
      <c r="G201" s="19">
        <f t="shared" si="7"/>
        <v>29837.5</v>
      </c>
      <c r="H201" s="20">
        <v>0.8</v>
      </c>
      <c r="I201" s="18">
        <f t="shared" si="8"/>
        <v>399.8225</v>
      </c>
    </row>
    <row r="202" s="1" customFormat="1" ht="15" customHeight="1" spans="2:9">
      <c r="B202" s="15">
        <v>191</v>
      </c>
      <c r="C202" s="23" t="s">
        <v>167</v>
      </c>
      <c r="D202" s="21">
        <v>77.51</v>
      </c>
      <c r="E202" s="21">
        <v>77.51</v>
      </c>
      <c r="F202" s="18">
        <f t="shared" si="6"/>
        <v>3998.7409</v>
      </c>
      <c r="G202" s="19">
        <f t="shared" si="7"/>
        <v>59682.7</v>
      </c>
      <c r="H202" s="20">
        <v>0.8</v>
      </c>
      <c r="I202" s="18">
        <f t="shared" si="8"/>
        <v>799.74818</v>
      </c>
    </row>
    <row r="203" s="1" customFormat="1" ht="15" customHeight="1" spans="2:9">
      <c r="B203" s="15">
        <v>192</v>
      </c>
      <c r="C203" s="23" t="s">
        <v>146</v>
      </c>
      <c r="D203" s="21">
        <v>29.06</v>
      </c>
      <c r="E203" s="21">
        <v>29.06</v>
      </c>
      <c r="F203" s="18">
        <f t="shared" si="6"/>
        <v>1499.2054</v>
      </c>
      <c r="G203" s="19">
        <f t="shared" si="7"/>
        <v>22376.2</v>
      </c>
      <c r="H203" s="20">
        <v>0.8</v>
      </c>
      <c r="I203" s="18">
        <f t="shared" si="8"/>
        <v>299.84108</v>
      </c>
    </row>
    <row r="204" s="1" customFormat="1" ht="15" customHeight="1" spans="2:9">
      <c r="B204" s="15">
        <v>193</v>
      </c>
      <c r="C204" s="23" t="s">
        <v>168</v>
      </c>
      <c r="D204" s="21">
        <v>29.06</v>
      </c>
      <c r="E204" s="21">
        <v>29.06</v>
      </c>
      <c r="F204" s="18">
        <f t="shared" si="6"/>
        <v>1499.2054</v>
      </c>
      <c r="G204" s="19">
        <f t="shared" si="7"/>
        <v>22376.2</v>
      </c>
      <c r="H204" s="20">
        <v>0.8</v>
      </c>
      <c r="I204" s="18">
        <f t="shared" si="8"/>
        <v>299.84108</v>
      </c>
    </row>
    <row r="205" s="1" customFormat="1" ht="15" customHeight="1" spans="2:9">
      <c r="B205" s="15">
        <v>194</v>
      </c>
      <c r="C205" s="16" t="s">
        <v>169</v>
      </c>
      <c r="D205" s="21">
        <v>19.37</v>
      </c>
      <c r="E205" s="21">
        <v>19.37</v>
      </c>
      <c r="F205" s="18">
        <f t="shared" ref="F205:F268" si="9">E205*51.59</f>
        <v>999.2983</v>
      </c>
      <c r="G205" s="19">
        <f t="shared" ref="G205:G268" si="10">E205*770</f>
        <v>14914.9</v>
      </c>
      <c r="H205" s="20">
        <v>0.8</v>
      </c>
      <c r="I205" s="18">
        <f t="shared" ref="I205:I268" si="11">E205*10.318</f>
        <v>199.85966</v>
      </c>
    </row>
    <row r="206" s="1" customFormat="1" ht="15" customHeight="1" spans="2:9">
      <c r="B206" s="15">
        <v>195</v>
      </c>
      <c r="C206" s="16" t="s">
        <v>170</v>
      </c>
      <c r="D206" s="21">
        <v>13.56</v>
      </c>
      <c r="E206" s="21">
        <v>13.56</v>
      </c>
      <c r="F206" s="18">
        <f t="shared" si="9"/>
        <v>699.5604</v>
      </c>
      <c r="G206" s="19">
        <f t="shared" si="10"/>
        <v>10441.2</v>
      </c>
      <c r="H206" s="20">
        <v>0.8</v>
      </c>
      <c r="I206" s="18">
        <f t="shared" si="11"/>
        <v>139.91208</v>
      </c>
    </row>
    <row r="207" s="1" customFormat="1" ht="15" customHeight="1" spans="2:9">
      <c r="B207" s="15">
        <v>196</v>
      </c>
      <c r="C207" s="16" t="s">
        <v>171</v>
      </c>
      <c r="D207" s="21">
        <v>14.53</v>
      </c>
      <c r="E207" s="21">
        <v>14.53</v>
      </c>
      <c r="F207" s="18">
        <f t="shared" si="9"/>
        <v>749.6027</v>
      </c>
      <c r="G207" s="19">
        <f t="shared" si="10"/>
        <v>11188.1</v>
      </c>
      <c r="H207" s="20">
        <v>0.8</v>
      </c>
      <c r="I207" s="18">
        <f t="shared" si="11"/>
        <v>149.92054</v>
      </c>
    </row>
    <row r="208" s="1" customFormat="1" ht="15" customHeight="1" spans="2:9">
      <c r="B208" s="15">
        <v>197</v>
      </c>
      <c r="C208" s="16" t="s">
        <v>172</v>
      </c>
      <c r="D208" s="21">
        <v>19.37</v>
      </c>
      <c r="E208" s="21">
        <v>19.37</v>
      </c>
      <c r="F208" s="18">
        <f t="shared" si="9"/>
        <v>999.2983</v>
      </c>
      <c r="G208" s="19">
        <f t="shared" si="10"/>
        <v>14914.9</v>
      </c>
      <c r="H208" s="20">
        <v>0.8</v>
      </c>
      <c r="I208" s="18">
        <f t="shared" si="11"/>
        <v>199.85966</v>
      </c>
    </row>
    <row r="209" s="1" customFormat="1" ht="15" customHeight="1" spans="2:9">
      <c r="B209" s="15">
        <v>198</v>
      </c>
      <c r="C209" s="16" t="s">
        <v>173</v>
      </c>
      <c r="D209" s="21">
        <v>19.37</v>
      </c>
      <c r="E209" s="21">
        <v>19.37</v>
      </c>
      <c r="F209" s="18">
        <f t="shared" si="9"/>
        <v>999.2983</v>
      </c>
      <c r="G209" s="19">
        <f t="shared" si="10"/>
        <v>14914.9</v>
      </c>
      <c r="H209" s="20">
        <v>0.8</v>
      </c>
      <c r="I209" s="18">
        <f t="shared" si="11"/>
        <v>199.85966</v>
      </c>
    </row>
    <row r="210" s="1" customFormat="1" ht="15" customHeight="1" spans="2:9">
      <c r="B210" s="15">
        <v>199</v>
      </c>
      <c r="C210" s="16" t="s">
        <v>157</v>
      </c>
      <c r="D210" s="21">
        <v>48.44</v>
      </c>
      <c r="E210" s="21">
        <v>48.44</v>
      </c>
      <c r="F210" s="18">
        <f t="shared" si="9"/>
        <v>2499.0196</v>
      </c>
      <c r="G210" s="19">
        <f t="shared" si="10"/>
        <v>37298.8</v>
      </c>
      <c r="H210" s="20">
        <v>0.8</v>
      </c>
      <c r="I210" s="18">
        <f t="shared" si="11"/>
        <v>499.80392</v>
      </c>
    </row>
    <row r="211" s="1" customFormat="1" ht="15" customHeight="1" spans="2:9">
      <c r="B211" s="15">
        <v>200</v>
      </c>
      <c r="C211" s="16" t="s">
        <v>174</v>
      </c>
      <c r="D211" s="21">
        <v>26.16</v>
      </c>
      <c r="E211" s="21">
        <v>26.16</v>
      </c>
      <c r="F211" s="18">
        <f t="shared" si="9"/>
        <v>1349.5944</v>
      </c>
      <c r="G211" s="19">
        <f t="shared" si="10"/>
        <v>20143.2</v>
      </c>
      <c r="H211" s="20">
        <v>0.8</v>
      </c>
      <c r="I211" s="18">
        <f t="shared" si="11"/>
        <v>269.91888</v>
      </c>
    </row>
    <row r="212" s="1" customFormat="1" ht="15" customHeight="1" spans="2:9">
      <c r="B212" s="15">
        <v>201</v>
      </c>
      <c r="C212" s="16" t="s">
        <v>175</v>
      </c>
      <c r="D212" s="21">
        <v>29.06</v>
      </c>
      <c r="E212" s="21">
        <v>29.06</v>
      </c>
      <c r="F212" s="18">
        <f t="shared" si="9"/>
        <v>1499.2054</v>
      </c>
      <c r="G212" s="19">
        <f t="shared" si="10"/>
        <v>22376.2</v>
      </c>
      <c r="H212" s="20">
        <v>0.8</v>
      </c>
      <c r="I212" s="18">
        <f t="shared" si="11"/>
        <v>299.84108</v>
      </c>
    </row>
    <row r="213" s="1" customFormat="1" ht="15" customHeight="1" spans="2:9">
      <c r="B213" s="15">
        <v>202</v>
      </c>
      <c r="C213" s="16" t="s">
        <v>176</v>
      </c>
      <c r="D213" s="21">
        <v>50.71</v>
      </c>
      <c r="E213" s="21">
        <v>50.71</v>
      </c>
      <c r="F213" s="18">
        <f t="shared" si="9"/>
        <v>2616.1289</v>
      </c>
      <c r="G213" s="19">
        <f t="shared" si="10"/>
        <v>39046.7</v>
      </c>
      <c r="H213" s="20">
        <v>0.8</v>
      </c>
      <c r="I213" s="18">
        <f t="shared" si="11"/>
        <v>523.22578</v>
      </c>
    </row>
    <row r="214" s="1" customFormat="1" ht="15" customHeight="1" spans="2:9">
      <c r="B214" s="15">
        <v>203</v>
      </c>
      <c r="C214" s="16" t="s">
        <v>177</v>
      </c>
      <c r="D214" s="21">
        <v>62.56</v>
      </c>
      <c r="E214" s="21">
        <v>62.56</v>
      </c>
      <c r="F214" s="18">
        <f t="shared" si="9"/>
        <v>3227.4704</v>
      </c>
      <c r="G214" s="19">
        <f t="shared" si="10"/>
        <v>48171.2</v>
      </c>
      <c r="H214" s="20">
        <v>0.8</v>
      </c>
      <c r="I214" s="18">
        <f t="shared" si="11"/>
        <v>645.49408</v>
      </c>
    </row>
    <row r="215" s="1" customFormat="1" ht="15" customHeight="1" spans="2:9">
      <c r="B215" s="15">
        <v>204</v>
      </c>
      <c r="C215" s="16" t="s">
        <v>178</v>
      </c>
      <c r="D215" s="21">
        <v>83.8</v>
      </c>
      <c r="E215" s="21">
        <v>83.8</v>
      </c>
      <c r="F215" s="18">
        <f t="shared" si="9"/>
        <v>4323.242</v>
      </c>
      <c r="G215" s="19">
        <f t="shared" si="10"/>
        <v>64526</v>
      </c>
      <c r="H215" s="20">
        <v>0.8</v>
      </c>
      <c r="I215" s="18">
        <f t="shared" si="11"/>
        <v>864.6484</v>
      </c>
    </row>
    <row r="216" s="1" customFormat="1" ht="15" customHeight="1" spans="2:9">
      <c r="B216" s="15">
        <v>205</v>
      </c>
      <c r="C216" s="16" t="s">
        <v>179</v>
      </c>
      <c r="D216" s="21">
        <v>51.25</v>
      </c>
      <c r="E216" s="21">
        <v>51.25</v>
      </c>
      <c r="F216" s="18">
        <f t="shared" si="9"/>
        <v>2643.9875</v>
      </c>
      <c r="G216" s="19">
        <f t="shared" si="10"/>
        <v>39462.5</v>
      </c>
      <c r="H216" s="20">
        <v>0.8</v>
      </c>
      <c r="I216" s="18">
        <f t="shared" si="11"/>
        <v>528.7975</v>
      </c>
    </row>
    <row r="217" s="1" customFormat="1" ht="15" customHeight="1" spans="2:9">
      <c r="B217" s="15">
        <v>206</v>
      </c>
      <c r="C217" s="16" t="s">
        <v>61</v>
      </c>
      <c r="D217" s="21">
        <v>66.37</v>
      </c>
      <c r="E217" s="21">
        <v>66.37</v>
      </c>
      <c r="F217" s="18">
        <f t="shared" si="9"/>
        <v>3424.0283</v>
      </c>
      <c r="G217" s="19">
        <f t="shared" si="10"/>
        <v>51104.9</v>
      </c>
      <c r="H217" s="20">
        <v>0.8</v>
      </c>
      <c r="I217" s="18">
        <f t="shared" si="11"/>
        <v>684.80566</v>
      </c>
    </row>
    <row r="218" s="1" customFormat="1" ht="15" customHeight="1" spans="2:9">
      <c r="B218" s="15">
        <v>207</v>
      </c>
      <c r="C218" s="16" t="s">
        <v>180</v>
      </c>
      <c r="D218" s="21">
        <v>58.72</v>
      </c>
      <c r="E218" s="21">
        <v>58.72</v>
      </c>
      <c r="F218" s="18">
        <f t="shared" si="9"/>
        <v>3029.3648</v>
      </c>
      <c r="G218" s="19">
        <f t="shared" si="10"/>
        <v>45214.4</v>
      </c>
      <c r="H218" s="20">
        <v>0.8</v>
      </c>
      <c r="I218" s="18">
        <f t="shared" si="11"/>
        <v>605.87296</v>
      </c>
    </row>
    <row r="219" s="1" customFormat="1" ht="15" customHeight="1" spans="2:9">
      <c r="B219" s="15">
        <v>208</v>
      </c>
      <c r="C219" s="16" t="s">
        <v>181</v>
      </c>
      <c r="D219" s="21">
        <v>89.72</v>
      </c>
      <c r="E219" s="21">
        <v>89.72</v>
      </c>
      <c r="F219" s="18">
        <f t="shared" si="9"/>
        <v>4628.6548</v>
      </c>
      <c r="G219" s="19">
        <f t="shared" si="10"/>
        <v>69084.4</v>
      </c>
      <c r="H219" s="20">
        <v>0.8</v>
      </c>
      <c r="I219" s="18">
        <f t="shared" si="11"/>
        <v>925.73096</v>
      </c>
    </row>
    <row r="220" s="1" customFormat="1" ht="15" customHeight="1" spans="2:9">
      <c r="B220" s="15">
        <v>209</v>
      </c>
      <c r="C220" s="16" t="s">
        <v>182</v>
      </c>
      <c r="D220" s="21">
        <v>65.4</v>
      </c>
      <c r="E220" s="21">
        <v>65.4</v>
      </c>
      <c r="F220" s="18">
        <f t="shared" si="9"/>
        <v>3373.986</v>
      </c>
      <c r="G220" s="19">
        <f t="shared" si="10"/>
        <v>50358</v>
      </c>
      <c r="H220" s="20">
        <v>0.8</v>
      </c>
      <c r="I220" s="18">
        <f t="shared" si="11"/>
        <v>674.7972</v>
      </c>
    </row>
    <row r="221" s="1" customFormat="1" ht="15" customHeight="1" spans="2:9">
      <c r="B221" s="15">
        <v>210</v>
      </c>
      <c r="C221" s="16" t="s">
        <v>183</v>
      </c>
      <c r="D221" s="21">
        <v>96.22</v>
      </c>
      <c r="E221" s="21">
        <v>96.22</v>
      </c>
      <c r="F221" s="18">
        <f t="shared" si="9"/>
        <v>4963.9898</v>
      </c>
      <c r="G221" s="19">
        <f t="shared" si="10"/>
        <v>74089.4</v>
      </c>
      <c r="H221" s="20">
        <v>0.8</v>
      </c>
      <c r="I221" s="18">
        <f t="shared" si="11"/>
        <v>992.79796</v>
      </c>
    </row>
    <row r="222" s="1" customFormat="1" ht="15" customHeight="1" spans="2:9">
      <c r="B222" s="15">
        <v>211</v>
      </c>
      <c r="C222" s="16" t="s">
        <v>184</v>
      </c>
      <c r="D222" s="21">
        <v>55.23</v>
      </c>
      <c r="E222" s="21">
        <v>55.23</v>
      </c>
      <c r="F222" s="18">
        <f t="shared" si="9"/>
        <v>2849.3157</v>
      </c>
      <c r="G222" s="19">
        <f t="shared" si="10"/>
        <v>42527.1</v>
      </c>
      <c r="H222" s="20">
        <v>0.8</v>
      </c>
      <c r="I222" s="18">
        <f t="shared" si="11"/>
        <v>569.86314</v>
      </c>
    </row>
    <row r="223" s="1" customFormat="1" ht="15" customHeight="1" spans="2:9">
      <c r="B223" s="15">
        <v>212</v>
      </c>
      <c r="C223" s="16" t="s">
        <v>185</v>
      </c>
      <c r="D223" s="21">
        <v>81.29</v>
      </c>
      <c r="E223" s="21">
        <v>81.29</v>
      </c>
      <c r="F223" s="18">
        <f t="shared" si="9"/>
        <v>4193.7511</v>
      </c>
      <c r="G223" s="19">
        <f t="shared" si="10"/>
        <v>62593.3</v>
      </c>
      <c r="H223" s="20">
        <v>0.8</v>
      </c>
      <c r="I223" s="18">
        <f t="shared" si="11"/>
        <v>838.75022</v>
      </c>
    </row>
    <row r="224" s="1" customFormat="1" ht="15" customHeight="1" spans="2:9">
      <c r="B224" s="15">
        <v>213</v>
      </c>
      <c r="C224" s="16" t="s">
        <v>186</v>
      </c>
      <c r="D224" s="21">
        <v>57.94</v>
      </c>
      <c r="E224" s="21">
        <v>57.94</v>
      </c>
      <c r="F224" s="18">
        <f t="shared" si="9"/>
        <v>2989.1246</v>
      </c>
      <c r="G224" s="19">
        <f t="shared" si="10"/>
        <v>44613.8</v>
      </c>
      <c r="H224" s="20">
        <v>0.8</v>
      </c>
      <c r="I224" s="18">
        <f t="shared" si="11"/>
        <v>597.82492</v>
      </c>
    </row>
    <row r="225" s="1" customFormat="1" ht="15" customHeight="1" spans="2:9">
      <c r="B225" s="15">
        <v>214</v>
      </c>
      <c r="C225" s="16" t="s">
        <v>140</v>
      </c>
      <c r="D225" s="21">
        <v>59.3</v>
      </c>
      <c r="E225" s="21">
        <v>59.3</v>
      </c>
      <c r="F225" s="18">
        <f t="shared" si="9"/>
        <v>3059.287</v>
      </c>
      <c r="G225" s="19">
        <f t="shared" si="10"/>
        <v>45661</v>
      </c>
      <c r="H225" s="20">
        <v>0.8</v>
      </c>
      <c r="I225" s="18">
        <f t="shared" si="11"/>
        <v>611.8574</v>
      </c>
    </row>
    <row r="226" s="1" customFormat="1" ht="15" customHeight="1" spans="2:9">
      <c r="B226" s="15">
        <v>215</v>
      </c>
      <c r="C226" s="16" t="s">
        <v>187</v>
      </c>
      <c r="D226" s="21">
        <v>63.95</v>
      </c>
      <c r="E226" s="21">
        <v>63.95</v>
      </c>
      <c r="F226" s="18">
        <f t="shared" si="9"/>
        <v>3299.1805</v>
      </c>
      <c r="G226" s="19">
        <f t="shared" si="10"/>
        <v>49241.5</v>
      </c>
      <c r="H226" s="20">
        <v>0.8</v>
      </c>
      <c r="I226" s="18">
        <f t="shared" si="11"/>
        <v>659.8361</v>
      </c>
    </row>
    <row r="227" s="1" customFormat="1" ht="15" customHeight="1" spans="2:9">
      <c r="B227" s="15">
        <v>216</v>
      </c>
      <c r="C227" s="16" t="s">
        <v>188</v>
      </c>
      <c r="D227" s="21">
        <v>52.71</v>
      </c>
      <c r="E227" s="21">
        <v>52.71</v>
      </c>
      <c r="F227" s="18">
        <f t="shared" si="9"/>
        <v>2719.3089</v>
      </c>
      <c r="G227" s="19">
        <f t="shared" si="10"/>
        <v>40586.7</v>
      </c>
      <c r="H227" s="20">
        <v>0.8</v>
      </c>
      <c r="I227" s="18">
        <f t="shared" si="11"/>
        <v>543.86178</v>
      </c>
    </row>
    <row r="228" s="1" customFormat="1" ht="15" customHeight="1" spans="2:9">
      <c r="B228" s="15">
        <v>217</v>
      </c>
      <c r="C228" s="16" t="s">
        <v>140</v>
      </c>
      <c r="D228" s="21">
        <v>96.89</v>
      </c>
      <c r="E228" s="21">
        <v>96.89</v>
      </c>
      <c r="F228" s="18">
        <f t="shared" si="9"/>
        <v>4998.5551</v>
      </c>
      <c r="G228" s="19">
        <f t="shared" si="10"/>
        <v>74605.3</v>
      </c>
      <c r="H228" s="20">
        <v>0.8</v>
      </c>
      <c r="I228" s="18">
        <f t="shared" si="11"/>
        <v>999.71102</v>
      </c>
    </row>
    <row r="229" s="1" customFormat="1" ht="15" customHeight="1" spans="2:9">
      <c r="B229" s="15">
        <v>218</v>
      </c>
      <c r="C229" s="16" t="s">
        <v>140</v>
      </c>
      <c r="D229" s="21">
        <v>58.62</v>
      </c>
      <c r="E229" s="21">
        <v>58.62</v>
      </c>
      <c r="F229" s="18">
        <f t="shared" si="9"/>
        <v>3024.2058</v>
      </c>
      <c r="G229" s="19">
        <f t="shared" si="10"/>
        <v>45137.4</v>
      </c>
      <c r="H229" s="20">
        <v>0.8</v>
      </c>
      <c r="I229" s="18">
        <f t="shared" si="11"/>
        <v>604.84116</v>
      </c>
    </row>
    <row r="230" s="1" customFormat="1" ht="15" customHeight="1" spans="2:9">
      <c r="B230" s="15">
        <v>219</v>
      </c>
      <c r="C230" s="16" t="s">
        <v>189</v>
      </c>
      <c r="D230" s="21">
        <v>64.34</v>
      </c>
      <c r="E230" s="21">
        <v>64.34</v>
      </c>
      <c r="F230" s="18">
        <f t="shared" si="9"/>
        <v>3319.3006</v>
      </c>
      <c r="G230" s="19">
        <f t="shared" si="10"/>
        <v>49541.8</v>
      </c>
      <c r="H230" s="20">
        <v>0.8</v>
      </c>
      <c r="I230" s="18">
        <f t="shared" si="11"/>
        <v>663.86012</v>
      </c>
    </row>
    <row r="231" s="1" customFormat="1" ht="15" customHeight="1" spans="2:9">
      <c r="B231" s="15">
        <v>220</v>
      </c>
      <c r="C231" s="16" t="s">
        <v>187</v>
      </c>
      <c r="D231" s="21">
        <v>31.39</v>
      </c>
      <c r="E231" s="21">
        <v>31.39</v>
      </c>
      <c r="F231" s="18">
        <f t="shared" si="9"/>
        <v>1619.4101</v>
      </c>
      <c r="G231" s="19">
        <f t="shared" si="10"/>
        <v>24170.3</v>
      </c>
      <c r="H231" s="20">
        <v>0.8</v>
      </c>
      <c r="I231" s="18">
        <f t="shared" si="11"/>
        <v>323.88202</v>
      </c>
    </row>
    <row r="232" s="1" customFormat="1" ht="15" customHeight="1" spans="2:9">
      <c r="B232" s="15">
        <v>221</v>
      </c>
      <c r="C232" s="15" t="s">
        <v>190</v>
      </c>
      <c r="D232" s="21">
        <v>68.89</v>
      </c>
      <c r="E232" s="21">
        <v>68.89</v>
      </c>
      <c r="F232" s="18">
        <f t="shared" si="9"/>
        <v>3554.0351</v>
      </c>
      <c r="G232" s="19">
        <f t="shared" si="10"/>
        <v>53045.3</v>
      </c>
      <c r="H232" s="20">
        <v>0.8</v>
      </c>
      <c r="I232" s="18">
        <f t="shared" si="11"/>
        <v>710.80702</v>
      </c>
    </row>
    <row r="233" s="1" customFormat="1" ht="15" customHeight="1" spans="2:9">
      <c r="B233" s="15">
        <v>222</v>
      </c>
      <c r="C233" s="16" t="s">
        <v>191</v>
      </c>
      <c r="D233" s="21">
        <v>66.86</v>
      </c>
      <c r="E233" s="21">
        <v>66.86</v>
      </c>
      <c r="F233" s="18">
        <f t="shared" si="9"/>
        <v>3449.3074</v>
      </c>
      <c r="G233" s="19">
        <f t="shared" si="10"/>
        <v>51482.2</v>
      </c>
      <c r="H233" s="20">
        <v>0.8</v>
      </c>
      <c r="I233" s="18">
        <f t="shared" si="11"/>
        <v>689.86148</v>
      </c>
    </row>
    <row r="234" s="1" customFormat="1" ht="15" customHeight="1" spans="2:9">
      <c r="B234" s="15">
        <v>223</v>
      </c>
      <c r="C234" s="16" t="s">
        <v>180</v>
      </c>
      <c r="D234" s="21">
        <v>55.52</v>
      </c>
      <c r="E234" s="21">
        <v>55.52</v>
      </c>
      <c r="F234" s="18">
        <f t="shared" si="9"/>
        <v>2864.2768</v>
      </c>
      <c r="G234" s="19">
        <f t="shared" si="10"/>
        <v>42750.4</v>
      </c>
      <c r="H234" s="20">
        <v>0.8</v>
      </c>
      <c r="I234" s="18">
        <f t="shared" si="11"/>
        <v>572.85536</v>
      </c>
    </row>
    <row r="235" s="1" customFormat="1" ht="15" customHeight="1" spans="2:9">
      <c r="B235" s="15">
        <v>224</v>
      </c>
      <c r="C235" s="16" t="s">
        <v>192</v>
      </c>
      <c r="D235" s="21">
        <v>57.07</v>
      </c>
      <c r="E235" s="21">
        <v>57.07</v>
      </c>
      <c r="F235" s="18">
        <f t="shared" si="9"/>
        <v>2944.2413</v>
      </c>
      <c r="G235" s="19">
        <f t="shared" si="10"/>
        <v>43943.9</v>
      </c>
      <c r="H235" s="20">
        <v>0.8</v>
      </c>
      <c r="I235" s="18">
        <f t="shared" si="11"/>
        <v>588.84826</v>
      </c>
    </row>
    <row r="236" s="1" customFormat="1" ht="15" customHeight="1" spans="2:9">
      <c r="B236" s="15">
        <v>225</v>
      </c>
      <c r="C236" s="16" t="s">
        <v>193</v>
      </c>
      <c r="D236" s="21">
        <v>66.95</v>
      </c>
      <c r="E236" s="21">
        <v>66.95</v>
      </c>
      <c r="F236" s="18">
        <f t="shared" si="9"/>
        <v>3453.9505</v>
      </c>
      <c r="G236" s="19">
        <f t="shared" si="10"/>
        <v>51551.5</v>
      </c>
      <c r="H236" s="20">
        <v>0.8</v>
      </c>
      <c r="I236" s="18">
        <f t="shared" si="11"/>
        <v>690.7901</v>
      </c>
    </row>
    <row r="237" s="1" customFormat="1" ht="15" customHeight="1" spans="2:9">
      <c r="B237" s="15">
        <v>226</v>
      </c>
      <c r="C237" s="16" t="s">
        <v>194</v>
      </c>
      <c r="D237" s="21">
        <v>67.05</v>
      </c>
      <c r="E237" s="21">
        <v>67.05</v>
      </c>
      <c r="F237" s="18">
        <f t="shared" si="9"/>
        <v>3459.1095</v>
      </c>
      <c r="G237" s="19">
        <f t="shared" si="10"/>
        <v>51628.5</v>
      </c>
      <c r="H237" s="20">
        <v>0.8</v>
      </c>
      <c r="I237" s="18">
        <f t="shared" si="11"/>
        <v>691.8219</v>
      </c>
    </row>
    <row r="238" s="1" customFormat="1" ht="15" customHeight="1" spans="2:9">
      <c r="B238" s="15">
        <v>227</v>
      </c>
      <c r="C238" s="16" t="s">
        <v>195</v>
      </c>
      <c r="D238" s="21">
        <v>56.87</v>
      </c>
      <c r="E238" s="21">
        <v>56.87</v>
      </c>
      <c r="F238" s="18">
        <f t="shared" si="9"/>
        <v>2933.9233</v>
      </c>
      <c r="G238" s="19">
        <f t="shared" si="10"/>
        <v>43789.9</v>
      </c>
      <c r="H238" s="20">
        <v>0.8</v>
      </c>
      <c r="I238" s="18">
        <f t="shared" si="11"/>
        <v>586.78466</v>
      </c>
    </row>
    <row r="239" s="1" customFormat="1" ht="15" customHeight="1" spans="2:9">
      <c r="B239" s="15">
        <v>228</v>
      </c>
      <c r="C239" s="16" t="s">
        <v>196</v>
      </c>
      <c r="D239" s="21">
        <v>79.55</v>
      </c>
      <c r="E239" s="21">
        <v>79.55</v>
      </c>
      <c r="F239" s="18">
        <f t="shared" si="9"/>
        <v>4103.9845</v>
      </c>
      <c r="G239" s="19">
        <f t="shared" si="10"/>
        <v>61253.5</v>
      </c>
      <c r="H239" s="20">
        <v>0.8</v>
      </c>
      <c r="I239" s="18">
        <f t="shared" si="11"/>
        <v>820.7969</v>
      </c>
    </row>
    <row r="240" s="1" customFormat="1" ht="15" customHeight="1" spans="2:9">
      <c r="B240" s="15">
        <v>229</v>
      </c>
      <c r="C240" s="16" t="s">
        <v>146</v>
      </c>
      <c r="D240" s="21">
        <v>57.26</v>
      </c>
      <c r="E240" s="21">
        <v>57.26</v>
      </c>
      <c r="F240" s="18">
        <f t="shared" si="9"/>
        <v>2954.0434</v>
      </c>
      <c r="G240" s="19">
        <f t="shared" si="10"/>
        <v>44090.2</v>
      </c>
      <c r="H240" s="20">
        <v>0.8</v>
      </c>
      <c r="I240" s="18">
        <f t="shared" si="11"/>
        <v>590.80868</v>
      </c>
    </row>
    <row r="241" s="1" customFormat="1" ht="15" customHeight="1" spans="2:9">
      <c r="B241" s="15">
        <v>230</v>
      </c>
      <c r="C241" s="16" t="s">
        <v>197</v>
      </c>
      <c r="D241" s="21">
        <v>76.74</v>
      </c>
      <c r="E241" s="21">
        <v>76.74</v>
      </c>
      <c r="F241" s="18">
        <f t="shared" si="9"/>
        <v>3959.0166</v>
      </c>
      <c r="G241" s="19">
        <f t="shared" si="10"/>
        <v>59089.8</v>
      </c>
      <c r="H241" s="20">
        <v>0.8</v>
      </c>
      <c r="I241" s="18">
        <f t="shared" si="11"/>
        <v>791.80332</v>
      </c>
    </row>
    <row r="242" s="1" customFormat="1" ht="15" customHeight="1" spans="2:9">
      <c r="B242" s="15">
        <v>231</v>
      </c>
      <c r="C242" s="16" t="s">
        <v>67</v>
      </c>
      <c r="D242" s="21">
        <v>40.6</v>
      </c>
      <c r="E242" s="21">
        <v>40.6</v>
      </c>
      <c r="F242" s="18">
        <f t="shared" si="9"/>
        <v>2094.554</v>
      </c>
      <c r="G242" s="19">
        <f t="shared" si="10"/>
        <v>31262</v>
      </c>
      <c r="H242" s="20">
        <v>0.8</v>
      </c>
      <c r="I242" s="18">
        <f t="shared" si="11"/>
        <v>418.9108</v>
      </c>
    </row>
    <row r="243" s="1" customFormat="1" ht="15" customHeight="1" spans="2:9">
      <c r="B243" s="15">
        <v>232</v>
      </c>
      <c r="C243" s="16" t="s">
        <v>198</v>
      </c>
      <c r="D243" s="21">
        <v>33.43</v>
      </c>
      <c r="E243" s="21">
        <v>33.43</v>
      </c>
      <c r="F243" s="18">
        <f t="shared" si="9"/>
        <v>1724.6537</v>
      </c>
      <c r="G243" s="19">
        <f t="shared" si="10"/>
        <v>25741.1</v>
      </c>
      <c r="H243" s="20">
        <v>0.8</v>
      </c>
      <c r="I243" s="18">
        <f t="shared" si="11"/>
        <v>344.93074</v>
      </c>
    </row>
    <row r="244" s="1" customFormat="1" ht="15" customHeight="1" spans="2:9">
      <c r="B244" s="15">
        <v>233</v>
      </c>
      <c r="C244" s="16" t="s">
        <v>140</v>
      </c>
      <c r="D244" s="21">
        <v>55.52</v>
      </c>
      <c r="E244" s="21">
        <v>55.52</v>
      </c>
      <c r="F244" s="18">
        <f t="shared" si="9"/>
        <v>2864.2768</v>
      </c>
      <c r="G244" s="19">
        <f t="shared" si="10"/>
        <v>42750.4</v>
      </c>
      <c r="H244" s="20">
        <v>0.8</v>
      </c>
      <c r="I244" s="18">
        <f t="shared" si="11"/>
        <v>572.85536</v>
      </c>
    </row>
    <row r="245" s="1" customFormat="1" ht="15" customHeight="1" spans="2:9">
      <c r="B245" s="15">
        <v>234</v>
      </c>
      <c r="C245" s="16" t="s">
        <v>199</v>
      </c>
      <c r="D245" s="21">
        <v>46.2</v>
      </c>
      <c r="E245" s="21">
        <v>46.2</v>
      </c>
      <c r="F245" s="18">
        <f t="shared" si="9"/>
        <v>2383.458</v>
      </c>
      <c r="G245" s="19">
        <f t="shared" si="10"/>
        <v>35574</v>
      </c>
      <c r="H245" s="20">
        <v>0.8</v>
      </c>
      <c r="I245" s="18">
        <f t="shared" si="11"/>
        <v>476.6916</v>
      </c>
    </row>
    <row r="246" s="1" customFormat="1" ht="15" customHeight="1" spans="2:9">
      <c r="B246" s="15">
        <v>235</v>
      </c>
      <c r="C246" s="16" t="s">
        <v>186</v>
      </c>
      <c r="D246" s="21">
        <v>96.89</v>
      </c>
      <c r="E246" s="21">
        <v>96.89</v>
      </c>
      <c r="F246" s="18">
        <f t="shared" si="9"/>
        <v>4998.5551</v>
      </c>
      <c r="G246" s="19">
        <f t="shared" si="10"/>
        <v>74605.3</v>
      </c>
      <c r="H246" s="20">
        <v>0.8</v>
      </c>
      <c r="I246" s="18">
        <f t="shared" si="11"/>
        <v>999.71102</v>
      </c>
    </row>
    <row r="247" s="1" customFormat="1" ht="15" customHeight="1" spans="2:9">
      <c r="B247" s="15">
        <v>236</v>
      </c>
      <c r="C247" s="16" t="s">
        <v>140</v>
      </c>
      <c r="D247" s="21">
        <v>42.63</v>
      </c>
      <c r="E247" s="21">
        <v>42.63</v>
      </c>
      <c r="F247" s="18">
        <f t="shared" si="9"/>
        <v>2199.2817</v>
      </c>
      <c r="G247" s="19">
        <f t="shared" si="10"/>
        <v>32825.1</v>
      </c>
      <c r="H247" s="20">
        <v>0.8</v>
      </c>
      <c r="I247" s="18">
        <f t="shared" si="11"/>
        <v>439.85634</v>
      </c>
    </row>
    <row r="248" s="1" customFormat="1" ht="15" customHeight="1" spans="2:9">
      <c r="B248" s="15">
        <v>237</v>
      </c>
      <c r="C248" s="16" t="s">
        <v>148</v>
      </c>
      <c r="D248" s="21">
        <v>26.84</v>
      </c>
      <c r="E248" s="21">
        <v>26.84</v>
      </c>
      <c r="F248" s="18">
        <f t="shared" si="9"/>
        <v>1384.6756</v>
      </c>
      <c r="G248" s="19">
        <f t="shared" si="10"/>
        <v>20666.8</v>
      </c>
      <c r="H248" s="20">
        <v>0.8</v>
      </c>
      <c r="I248" s="18">
        <f t="shared" si="11"/>
        <v>276.93512</v>
      </c>
    </row>
    <row r="249" ht="14.25" spans="2:9">
      <c r="B249" s="15">
        <v>238</v>
      </c>
      <c r="C249" s="16" t="s">
        <v>200</v>
      </c>
      <c r="D249" s="21">
        <v>38.56</v>
      </c>
      <c r="E249" s="21">
        <v>38.56</v>
      </c>
      <c r="F249" s="18">
        <f t="shared" si="9"/>
        <v>1989.3104</v>
      </c>
      <c r="G249" s="19">
        <f t="shared" si="10"/>
        <v>29691.2</v>
      </c>
      <c r="H249" s="20">
        <v>0.8</v>
      </c>
      <c r="I249" s="18">
        <f t="shared" si="11"/>
        <v>397.86208</v>
      </c>
    </row>
    <row r="250" ht="14.25" spans="2:9">
      <c r="B250" s="15">
        <v>239</v>
      </c>
      <c r="C250" s="16" t="s">
        <v>201</v>
      </c>
      <c r="D250" s="21">
        <v>23.9</v>
      </c>
      <c r="E250" s="21">
        <v>23.9</v>
      </c>
      <c r="F250" s="18">
        <f t="shared" si="9"/>
        <v>1233.001</v>
      </c>
      <c r="G250" s="19">
        <f t="shared" si="10"/>
        <v>18403</v>
      </c>
      <c r="H250" s="20">
        <v>0.8</v>
      </c>
      <c r="I250" s="18">
        <f t="shared" si="11"/>
        <v>246.6002</v>
      </c>
    </row>
    <row r="251" ht="14.25" spans="2:9">
      <c r="B251" s="15">
        <v>240</v>
      </c>
      <c r="C251" s="16" t="s">
        <v>202</v>
      </c>
      <c r="D251" s="21">
        <v>25.67</v>
      </c>
      <c r="E251" s="21">
        <v>25.67</v>
      </c>
      <c r="F251" s="18">
        <f t="shared" si="9"/>
        <v>1324.3153</v>
      </c>
      <c r="G251" s="19">
        <f t="shared" si="10"/>
        <v>19765.9</v>
      </c>
      <c r="H251" s="20">
        <v>0.8</v>
      </c>
      <c r="I251" s="18">
        <f t="shared" si="11"/>
        <v>264.86306</v>
      </c>
    </row>
    <row r="252" ht="14.25" spans="2:9">
      <c r="B252" s="15">
        <v>241</v>
      </c>
      <c r="C252" s="16" t="s">
        <v>140</v>
      </c>
      <c r="D252" s="21">
        <v>29.55</v>
      </c>
      <c r="E252" s="21">
        <v>29.55</v>
      </c>
      <c r="F252" s="18">
        <f t="shared" si="9"/>
        <v>1524.4845</v>
      </c>
      <c r="G252" s="19">
        <f t="shared" si="10"/>
        <v>22753.5</v>
      </c>
      <c r="H252" s="20">
        <v>0.8</v>
      </c>
      <c r="I252" s="18">
        <f t="shared" si="11"/>
        <v>304.8969</v>
      </c>
    </row>
    <row r="253" ht="14.25" spans="2:9">
      <c r="B253" s="15">
        <v>242</v>
      </c>
      <c r="C253" s="16" t="s">
        <v>203</v>
      </c>
      <c r="D253" s="21">
        <v>14.05</v>
      </c>
      <c r="E253" s="21">
        <v>14.05</v>
      </c>
      <c r="F253" s="18">
        <f t="shared" si="9"/>
        <v>724.8395</v>
      </c>
      <c r="G253" s="19">
        <f t="shared" si="10"/>
        <v>10818.5</v>
      </c>
      <c r="H253" s="20">
        <v>0.8</v>
      </c>
      <c r="I253" s="18">
        <f t="shared" si="11"/>
        <v>144.9679</v>
      </c>
    </row>
    <row r="254" ht="14.25" spans="2:9">
      <c r="B254" s="15">
        <v>243</v>
      </c>
      <c r="C254" s="16" t="s">
        <v>204</v>
      </c>
      <c r="D254" s="21">
        <v>21.7</v>
      </c>
      <c r="E254" s="21">
        <v>21.7</v>
      </c>
      <c r="F254" s="18">
        <f t="shared" si="9"/>
        <v>1119.503</v>
      </c>
      <c r="G254" s="19">
        <f t="shared" si="10"/>
        <v>16709</v>
      </c>
      <c r="H254" s="20">
        <v>0.8</v>
      </c>
      <c r="I254" s="18">
        <f t="shared" si="11"/>
        <v>223.9006</v>
      </c>
    </row>
    <row r="255" ht="14.25" spans="2:9">
      <c r="B255" s="15">
        <v>244</v>
      </c>
      <c r="C255" s="16" t="s">
        <v>144</v>
      </c>
      <c r="D255" s="21">
        <v>49.41</v>
      </c>
      <c r="E255" s="21">
        <v>49.41</v>
      </c>
      <c r="F255" s="18">
        <f t="shared" si="9"/>
        <v>2549.0619</v>
      </c>
      <c r="G255" s="19">
        <f t="shared" si="10"/>
        <v>38045.7</v>
      </c>
      <c r="H255" s="20">
        <v>0.8</v>
      </c>
      <c r="I255" s="18">
        <f t="shared" si="11"/>
        <v>509.81238</v>
      </c>
    </row>
    <row r="256" ht="14.25" spans="2:9">
      <c r="B256" s="15">
        <v>245</v>
      </c>
      <c r="C256" s="16" t="s">
        <v>205</v>
      </c>
      <c r="D256" s="21">
        <v>47.09</v>
      </c>
      <c r="E256" s="21">
        <v>47.09</v>
      </c>
      <c r="F256" s="18">
        <f t="shared" si="9"/>
        <v>2429.3731</v>
      </c>
      <c r="G256" s="19">
        <f t="shared" si="10"/>
        <v>36259.3</v>
      </c>
      <c r="H256" s="20">
        <v>0.8</v>
      </c>
      <c r="I256" s="18">
        <f t="shared" si="11"/>
        <v>485.87462</v>
      </c>
    </row>
    <row r="257" ht="14.25" spans="2:9">
      <c r="B257" s="15">
        <v>246</v>
      </c>
      <c r="C257" s="16" t="s">
        <v>206</v>
      </c>
      <c r="D257" s="21">
        <v>25.75</v>
      </c>
      <c r="E257" s="21">
        <v>25.75</v>
      </c>
      <c r="F257" s="18">
        <f t="shared" si="9"/>
        <v>1328.4425</v>
      </c>
      <c r="G257" s="19">
        <f t="shared" si="10"/>
        <v>19827.5</v>
      </c>
      <c r="H257" s="20">
        <v>0.8</v>
      </c>
      <c r="I257" s="18">
        <f t="shared" si="11"/>
        <v>265.6885</v>
      </c>
    </row>
    <row r="258" ht="14.25" spans="2:9">
      <c r="B258" s="15">
        <v>247</v>
      </c>
      <c r="C258" s="16" t="s">
        <v>195</v>
      </c>
      <c r="D258" s="21">
        <v>22.28</v>
      </c>
      <c r="E258" s="21">
        <v>22.28</v>
      </c>
      <c r="F258" s="18">
        <f t="shared" si="9"/>
        <v>1149.4252</v>
      </c>
      <c r="G258" s="19">
        <f t="shared" si="10"/>
        <v>17155.6</v>
      </c>
      <c r="H258" s="20">
        <v>0.8</v>
      </c>
      <c r="I258" s="18">
        <f t="shared" si="11"/>
        <v>229.88504</v>
      </c>
    </row>
    <row r="259" ht="14.25" spans="2:9">
      <c r="B259" s="15">
        <v>248</v>
      </c>
      <c r="C259" s="16" t="s">
        <v>207</v>
      </c>
      <c r="D259" s="21">
        <v>29.06</v>
      </c>
      <c r="E259" s="21">
        <v>29.06</v>
      </c>
      <c r="F259" s="18">
        <f t="shared" si="9"/>
        <v>1499.2054</v>
      </c>
      <c r="G259" s="19">
        <f t="shared" si="10"/>
        <v>22376.2</v>
      </c>
      <c r="H259" s="20">
        <v>0.8</v>
      </c>
      <c r="I259" s="18">
        <f t="shared" si="11"/>
        <v>299.84108</v>
      </c>
    </row>
    <row r="260" ht="14.25" spans="2:9">
      <c r="B260" s="15">
        <v>249</v>
      </c>
      <c r="C260" s="16" t="s">
        <v>208</v>
      </c>
      <c r="D260" s="21">
        <v>40.69</v>
      </c>
      <c r="E260" s="21">
        <v>40.69</v>
      </c>
      <c r="F260" s="18">
        <f t="shared" si="9"/>
        <v>2099.1971</v>
      </c>
      <c r="G260" s="19">
        <f t="shared" si="10"/>
        <v>31331.3</v>
      </c>
      <c r="H260" s="20">
        <v>0.8</v>
      </c>
      <c r="I260" s="18">
        <f t="shared" si="11"/>
        <v>419.83942</v>
      </c>
    </row>
    <row r="261" ht="14.25" spans="2:9">
      <c r="B261" s="15">
        <v>250</v>
      </c>
      <c r="C261" s="16" t="s">
        <v>209</v>
      </c>
      <c r="D261" s="21">
        <v>29.06</v>
      </c>
      <c r="E261" s="21">
        <v>29.06</v>
      </c>
      <c r="F261" s="18">
        <f t="shared" si="9"/>
        <v>1499.2054</v>
      </c>
      <c r="G261" s="19">
        <f t="shared" si="10"/>
        <v>22376.2</v>
      </c>
      <c r="H261" s="20">
        <v>0.8</v>
      </c>
      <c r="I261" s="18">
        <f t="shared" si="11"/>
        <v>299.84108</v>
      </c>
    </row>
    <row r="262" ht="14.25" spans="2:9">
      <c r="B262" s="15">
        <v>251</v>
      </c>
      <c r="C262" s="16" t="s">
        <v>73</v>
      </c>
      <c r="D262" s="21">
        <v>27.9</v>
      </c>
      <c r="E262" s="21">
        <v>27.9</v>
      </c>
      <c r="F262" s="18">
        <f t="shared" si="9"/>
        <v>1439.361</v>
      </c>
      <c r="G262" s="19">
        <f t="shared" si="10"/>
        <v>21483</v>
      </c>
      <c r="H262" s="20">
        <v>0.8</v>
      </c>
      <c r="I262" s="18">
        <f t="shared" si="11"/>
        <v>287.8722</v>
      </c>
    </row>
    <row r="263" ht="14.25" spans="2:9">
      <c r="B263" s="15">
        <v>252</v>
      </c>
      <c r="C263" s="16" t="s">
        <v>210</v>
      </c>
      <c r="D263" s="21">
        <v>29.06</v>
      </c>
      <c r="E263" s="21">
        <v>29.06</v>
      </c>
      <c r="F263" s="18">
        <f t="shared" si="9"/>
        <v>1499.2054</v>
      </c>
      <c r="G263" s="19">
        <f t="shared" si="10"/>
        <v>22376.2</v>
      </c>
      <c r="H263" s="20">
        <v>0.8</v>
      </c>
      <c r="I263" s="18">
        <f t="shared" si="11"/>
        <v>299.84108</v>
      </c>
    </row>
    <row r="264" ht="14.25" spans="2:9">
      <c r="B264" s="15">
        <v>253</v>
      </c>
      <c r="C264" s="16" t="s">
        <v>211</v>
      </c>
      <c r="D264" s="21">
        <v>26.64</v>
      </c>
      <c r="E264" s="21">
        <v>26.64</v>
      </c>
      <c r="F264" s="18">
        <f t="shared" si="9"/>
        <v>1374.3576</v>
      </c>
      <c r="G264" s="19">
        <f t="shared" si="10"/>
        <v>20512.8</v>
      </c>
      <c r="H264" s="20">
        <v>0.8</v>
      </c>
      <c r="I264" s="18">
        <f t="shared" si="11"/>
        <v>274.87152</v>
      </c>
    </row>
    <row r="265" ht="14.25" spans="2:9">
      <c r="B265" s="15">
        <v>254</v>
      </c>
      <c r="C265" s="16" t="s">
        <v>212</v>
      </c>
      <c r="D265" s="21">
        <v>7.26</v>
      </c>
      <c r="E265" s="21">
        <v>7.26</v>
      </c>
      <c r="F265" s="18">
        <f t="shared" si="9"/>
        <v>374.5434</v>
      </c>
      <c r="G265" s="19">
        <f t="shared" si="10"/>
        <v>5590.2</v>
      </c>
      <c r="H265" s="20">
        <v>0.8</v>
      </c>
      <c r="I265" s="18">
        <f t="shared" si="11"/>
        <v>74.90868</v>
      </c>
    </row>
    <row r="266" ht="14.25" spans="2:9">
      <c r="B266" s="15">
        <v>255</v>
      </c>
      <c r="C266" s="16" t="s">
        <v>213</v>
      </c>
      <c r="D266" s="21">
        <v>32</v>
      </c>
      <c r="E266" s="21">
        <v>32</v>
      </c>
      <c r="F266" s="18">
        <f t="shared" si="9"/>
        <v>1650.88</v>
      </c>
      <c r="G266" s="19">
        <f t="shared" si="10"/>
        <v>24640</v>
      </c>
      <c r="H266" s="20">
        <v>0.8</v>
      </c>
      <c r="I266" s="18">
        <f t="shared" si="11"/>
        <v>330.176</v>
      </c>
    </row>
    <row r="267" ht="14.25" spans="2:9">
      <c r="B267" s="15">
        <v>256</v>
      </c>
      <c r="C267" s="16" t="s">
        <v>214</v>
      </c>
      <c r="D267" s="21">
        <v>49.9</v>
      </c>
      <c r="E267" s="21">
        <v>49.9</v>
      </c>
      <c r="F267" s="18">
        <f t="shared" si="9"/>
        <v>2574.341</v>
      </c>
      <c r="G267" s="19">
        <f t="shared" si="10"/>
        <v>38423</v>
      </c>
      <c r="H267" s="20">
        <v>0.8</v>
      </c>
      <c r="I267" s="18">
        <f t="shared" si="11"/>
        <v>514.8682</v>
      </c>
    </row>
    <row r="268" ht="14.25" spans="2:9">
      <c r="B268" s="15">
        <v>257</v>
      </c>
      <c r="C268" s="16" t="s">
        <v>35</v>
      </c>
      <c r="D268" s="21">
        <v>25.09</v>
      </c>
      <c r="E268" s="21">
        <v>25.09</v>
      </c>
      <c r="F268" s="18">
        <f t="shared" si="9"/>
        <v>1294.3931</v>
      </c>
      <c r="G268" s="19">
        <f t="shared" si="10"/>
        <v>19319.3</v>
      </c>
      <c r="H268" s="20">
        <v>0.8</v>
      </c>
      <c r="I268" s="18">
        <f t="shared" si="11"/>
        <v>258.87862</v>
      </c>
    </row>
    <row r="269" ht="14.25" spans="2:9">
      <c r="B269" s="15">
        <v>258</v>
      </c>
      <c r="C269" s="16" t="s">
        <v>215</v>
      </c>
      <c r="D269" s="21">
        <v>28.58</v>
      </c>
      <c r="E269" s="21">
        <v>28.58</v>
      </c>
      <c r="F269" s="18">
        <f t="shared" ref="F269:F332" si="12">E269*51.59</f>
        <v>1474.4422</v>
      </c>
      <c r="G269" s="19">
        <f t="shared" ref="G269:G332" si="13">E269*770</f>
        <v>22006.6</v>
      </c>
      <c r="H269" s="20">
        <v>0.8</v>
      </c>
      <c r="I269" s="18">
        <f t="shared" ref="I269:I332" si="14">E269*10.318</f>
        <v>294.88844</v>
      </c>
    </row>
    <row r="270" ht="14.25" spans="2:9">
      <c r="B270" s="15">
        <v>259</v>
      </c>
      <c r="C270" s="16" t="s">
        <v>216</v>
      </c>
      <c r="D270" s="21">
        <v>11.24</v>
      </c>
      <c r="E270" s="21">
        <v>11.24</v>
      </c>
      <c r="F270" s="18">
        <f t="shared" si="12"/>
        <v>579.8716</v>
      </c>
      <c r="G270" s="19">
        <f t="shared" si="13"/>
        <v>8654.8</v>
      </c>
      <c r="H270" s="20">
        <v>0.8</v>
      </c>
      <c r="I270" s="18">
        <f t="shared" si="14"/>
        <v>115.97432</v>
      </c>
    </row>
    <row r="271" ht="14.25" spans="2:9">
      <c r="B271" s="15">
        <v>260</v>
      </c>
      <c r="C271" s="16" t="s">
        <v>217</v>
      </c>
      <c r="D271" s="21">
        <v>28.29</v>
      </c>
      <c r="E271" s="21">
        <v>28.29</v>
      </c>
      <c r="F271" s="18">
        <f t="shared" si="12"/>
        <v>1459.4811</v>
      </c>
      <c r="G271" s="19">
        <f t="shared" si="13"/>
        <v>21783.3</v>
      </c>
      <c r="H271" s="20">
        <v>0.8</v>
      </c>
      <c r="I271" s="18">
        <f t="shared" si="14"/>
        <v>291.89622</v>
      </c>
    </row>
    <row r="272" ht="14.25" spans="2:9">
      <c r="B272" s="15">
        <v>261</v>
      </c>
      <c r="C272" s="16" t="s">
        <v>218</v>
      </c>
      <c r="D272" s="21">
        <v>48.44</v>
      </c>
      <c r="E272" s="21">
        <v>48.44</v>
      </c>
      <c r="F272" s="18">
        <f t="shared" si="12"/>
        <v>2499.0196</v>
      </c>
      <c r="G272" s="19">
        <f t="shared" si="13"/>
        <v>37298.8</v>
      </c>
      <c r="H272" s="20">
        <v>0.8</v>
      </c>
      <c r="I272" s="18">
        <f t="shared" si="14"/>
        <v>499.80392</v>
      </c>
    </row>
    <row r="273" ht="14.25" spans="2:9">
      <c r="B273" s="15">
        <v>262</v>
      </c>
      <c r="C273" s="16" t="s">
        <v>219</v>
      </c>
      <c r="D273" s="21">
        <v>31</v>
      </c>
      <c r="E273" s="21">
        <v>31</v>
      </c>
      <c r="F273" s="18">
        <f t="shared" si="12"/>
        <v>1599.29</v>
      </c>
      <c r="G273" s="19">
        <f t="shared" si="13"/>
        <v>23870</v>
      </c>
      <c r="H273" s="20">
        <v>0.8</v>
      </c>
      <c r="I273" s="18">
        <f t="shared" si="14"/>
        <v>319.858</v>
      </c>
    </row>
    <row r="274" ht="14.25" spans="2:9">
      <c r="B274" s="15">
        <v>263</v>
      </c>
      <c r="C274" s="16" t="s">
        <v>140</v>
      </c>
      <c r="D274" s="21">
        <v>6</v>
      </c>
      <c r="E274" s="21">
        <v>6</v>
      </c>
      <c r="F274" s="18">
        <f t="shared" si="12"/>
        <v>309.54</v>
      </c>
      <c r="G274" s="19">
        <f t="shared" si="13"/>
        <v>4620</v>
      </c>
      <c r="H274" s="20">
        <v>0.8</v>
      </c>
      <c r="I274" s="18">
        <f t="shared" si="14"/>
        <v>61.908</v>
      </c>
    </row>
    <row r="275" ht="14.25" spans="2:9">
      <c r="B275" s="15">
        <v>264</v>
      </c>
      <c r="C275" s="16" t="s">
        <v>220</v>
      </c>
      <c r="D275" s="21">
        <v>50.38</v>
      </c>
      <c r="E275" s="21">
        <v>50.38</v>
      </c>
      <c r="F275" s="18">
        <f t="shared" si="12"/>
        <v>2599.1042</v>
      </c>
      <c r="G275" s="19">
        <f t="shared" si="13"/>
        <v>38792.6</v>
      </c>
      <c r="H275" s="20">
        <v>0.8</v>
      </c>
      <c r="I275" s="18">
        <f t="shared" si="14"/>
        <v>519.82084</v>
      </c>
    </row>
    <row r="276" ht="14.25" spans="2:9">
      <c r="B276" s="15">
        <v>265</v>
      </c>
      <c r="C276" s="16" t="s">
        <v>221</v>
      </c>
      <c r="D276" s="21">
        <v>43.6</v>
      </c>
      <c r="E276" s="21">
        <v>43.6</v>
      </c>
      <c r="F276" s="18">
        <f t="shared" si="12"/>
        <v>2249.324</v>
      </c>
      <c r="G276" s="19">
        <f t="shared" si="13"/>
        <v>33572</v>
      </c>
      <c r="H276" s="20">
        <v>0.8</v>
      </c>
      <c r="I276" s="18">
        <f t="shared" si="14"/>
        <v>449.8648</v>
      </c>
    </row>
    <row r="277" ht="14.25" spans="2:9">
      <c r="B277" s="15">
        <v>266</v>
      </c>
      <c r="C277" s="16" t="s">
        <v>222</v>
      </c>
      <c r="D277" s="21">
        <v>47</v>
      </c>
      <c r="E277" s="21">
        <v>47</v>
      </c>
      <c r="F277" s="18">
        <f t="shared" si="12"/>
        <v>2424.73</v>
      </c>
      <c r="G277" s="19">
        <f t="shared" si="13"/>
        <v>36190</v>
      </c>
      <c r="H277" s="20">
        <v>0.8</v>
      </c>
      <c r="I277" s="18">
        <f t="shared" si="14"/>
        <v>484.946</v>
      </c>
    </row>
    <row r="278" ht="14.25" spans="2:9">
      <c r="B278" s="15">
        <v>267</v>
      </c>
      <c r="C278" s="16" t="s">
        <v>157</v>
      </c>
      <c r="D278" s="21">
        <v>34.88</v>
      </c>
      <c r="E278" s="21">
        <v>34.88</v>
      </c>
      <c r="F278" s="18">
        <f t="shared" si="12"/>
        <v>1799.4592</v>
      </c>
      <c r="G278" s="19">
        <f t="shared" si="13"/>
        <v>26857.6</v>
      </c>
      <c r="H278" s="20">
        <v>0.8</v>
      </c>
      <c r="I278" s="18">
        <f t="shared" si="14"/>
        <v>359.89184</v>
      </c>
    </row>
    <row r="279" ht="14.25" spans="2:9">
      <c r="B279" s="15">
        <v>268</v>
      </c>
      <c r="C279" s="16" t="s">
        <v>223</v>
      </c>
      <c r="D279" s="21">
        <v>57.65</v>
      </c>
      <c r="E279" s="21">
        <v>57.65</v>
      </c>
      <c r="F279" s="18">
        <f t="shared" si="12"/>
        <v>2974.1635</v>
      </c>
      <c r="G279" s="19">
        <f t="shared" si="13"/>
        <v>44390.5</v>
      </c>
      <c r="H279" s="20">
        <v>0.8</v>
      </c>
      <c r="I279" s="18">
        <f t="shared" si="14"/>
        <v>594.8327</v>
      </c>
    </row>
    <row r="280" ht="14.25" spans="2:9">
      <c r="B280" s="15">
        <v>269</v>
      </c>
      <c r="C280" s="16" t="s">
        <v>224</v>
      </c>
      <c r="D280" s="21">
        <v>29.06</v>
      </c>
      <c r="E280" s="21">
        <v>29.06</v>
      </c>
      <c r="F280" s="18">
        <f t="shared" si="12"/>
        <v>1499.2054</v>
      </c>
      <c r="G280" s="19">
        <f t="shared" si="13"/>
        <v>22376.2</v>
      </c>
      <c r="H280" s="20">
        <v>0.8</v>
      </c>
      <c r="I280" s="18">
        <f t="shared" si="14"/>
        <v>299.84108</v>
      </c>
    </row>
    <row r="281" ht="14.25" spans="2:9">
      <c r="B281" s="15">
        <v>270</v>
      </c>
      <c r="C281" s="16" t="s">
        <v>225</v>
      </c>
      <c r="D281" s="21">
        <v>45</v>
      </c>
      <c r="E281" s="21">
        <v>45</v>
      </c>
      <c r="F281" s="18">
        <f t="shared" si="12"/>
        <v>2321.55</v>
      </c>
      <c r="G281" s="19">
        <f t="shared" si="13"/>
        <v>34650</v>
      </c>
      <c r="H281" s="20">
        <v>0.8</v>
      </c>
      <c r="I281" s="18">
        <f t="shared" si="14"/>
        <v>464.31</v>
      </c>
    </row>
    <row r="282" ht="14.25" spans="2:9">
      <c r="B282" s="15">
        <v>271</v>
      </c>
      <c r="C282" s="16" t="s">
        <v>226</v>
      </c>
      <c r="D282" s="21">
        <v>14.5</v>
      </c>
      <c r="E282" s="21">
        <v>14.5</v>
      </c>
      <c r="F282" s="18">
        <f t="shared" si="12"/>
        <v>748.055</v>
      </c>
      <c r="G282" s="19">
        <f t="shared" si="13"/>
        <v>11165</v>
      </c>
      <c r="H282" s="20">
        <v>0.8</v>
      </c>
      <c r="I282" s="18">
        <f t="shared" si="14"/>
        <v>149.611</v>
      </c>
    </row>
    <row r="283" ht="14.25" spans="2:9">
      <c r="B283" s="15">
        <v>272</v>
      </c>
      <c r="C283" s="16" t="s">
        <v>225</v>
      </c>
      <c r="D283" s="21">
        <v>38.7</v>
      </c>
      <c r="E283" s="21">
        <v>38.7</v>
      </c>
      <c r="F283" s="18">
        <f t="shared" si="12"/>
        <v>1996.533</v>
      </c>
      <c r="G283" s="19">
        <f t="shared" si="13"/>
        <v>29799</v>
      </c>
      <c r="H283" s="20">
        <v>0.8</v>
      </c>
      <c r="I283" s="18">
        <f t="shared" si="14"/>
        <v>399.3066</v>
      </c>
    </row>
    <row r="284" ht="14.25" spans="2:9">
      <c r="B284" s="15">
        <v>273</v>
      </c>
      <c r="C284" s="16" t="s">
        <v>227</v>
      </c>
      <c r="D284" s="21">
        <v>41.6</v>
      </c>
      <c r="E284" s="21">
        <v>41.6</v>
      </c>
      <c r="F284" s="18">
        <f t="shared" si="12"/>
        <v>2146.144</v>
      </c>
      <c r="G284" s="19">
        <f t="shared" si="13"/>
        <v>32032</v>
      </c>
      <c r="H284" s="20">
        <v>0.8</v>
      </c>
      <c r="I284" s="18">
        <f t="shared" si="14"/>
        <v>429.2288</v>
      </c>
    </row>
    <row r="285" ht="14.25" spans="2:9">
      <c r="B285" s="15">
        <v>274</v>
      </c>
      <c r="C285" s="16" t="s">
        <v>117</v>
      </c>
      <c r="D285" s="21">
        <v>58.13</v>
      </c>
      <c r="E285" s="21">
        <v>58.13</v>
      </c>
      <c r="F285" s="18">
        <f t="shared" si="12"/>
        <v>2998.9267</v>
      </c>
      <c r="G285" s="19">
        <f t="shared" si="13"/>
        <v>44760.1</v>
      </c>
      <c r="H285" s="20">
        <v>0.8</v>
      </c>
      <c r="I285" s="18">
        <f t="shared" si="14"/>
        <v>599.78534</v>
      </c>
    </row>
    <row r="286" ht="14.25" spans="2:9">
      <c r="B286" s="15">
        <v>275</v>
      </c>
      <c r="C286" s="16" t="s">
        <v>228</v>
      </c>
      <c r="D286" s="21">
        <v>45</v>
      </c>
      <c r="E286" s="21">
        <v>45</v>
      </c>
      <c r="F286" s="18">
        <f t="shared" si="12"/>
        <v>2321.55</v>
      </c>
      <c r="G286" s="19">
        <f t="shared" si="13"/>
        <v>34650</v>
      </c>
      <c r="H286" s="20">
        <v>0.8</v>
      </c>
      <c r="I286" s="18">
        <f t="shared" si="14"/>
        <v>464.31</v>
      </c>
    </row>
    <row r="287" ht="14.25" spans="2:9">
      <c r="B287" s="15">
        <v>276</v>
      </c>
      <c r="C287" s="16" t="s">
        <v>229</v>
      </c>
      <c r="D287" s="21">
        <v>35.36</v>
      </c>
      <c r="E287" s="21">
        <v>35.36</v>
      </c>
      <c r="F287" s="18">
        <f t="shared" si="12"/>
        <v>1824.2224</v>
      </c>
      <c r="G287" s="19">
        <f t="shared" si="13"/>
        <v>27227.2</v>
      </c>
      <c r="H287" s="20">
        <v>0.8</v>
      </c>
      <c r="I287" s="18">
        <f t="shared" si="14"/>
        <v>364.84448</v>
      </c>
    </row>
    <row r="288" ht="14.25" spans="2:9">
      <c r="B288" s="15">
        <v>277</v>
      </c>
      <c r="C288" s="16" t="s">
        <v>183</v>
      </c>
      <c r="D288" s="21">
        <v>32.1</v>
      </c>
      <c r="E288" s="21">
        <v>32.1</v>
      </c>
      <c r="F288" s="18">
        <f t="shared" si="12"/>
        <v>1656.039</v>
      </c>
      <c r="G288" s="19">
        <f t="shared" si="13"/>
        <v>24717</v>
      </c>
      <c r="H288" s="20">
        <v>0.8</v>
      </c>
      <c r="I288" s="18">
        <f t="shared" si="14"/>
        <v>331.2078</v>
      </c>
    </row>
    <row r="289" ht="14.25" spans="2:9">
      <c r="B289" s="15">
        <v>278</v>
      </c>
      <c r="C289" s="16" t="s">
        <v>230</v>
      </c>
      <c r="D289" s="21">
        <v>23.4</v>
      </c>
      <c r="E289" s="21">
        <v>23.4</v>
      </c>
      <c r="F289" s="18">
        <f t="shared" si="12"/>
        <v>1207.206</v>
      </c>
      <c r="G289" s="19">
        <f t="shared" si="13"/>
        <v>18018</v>
      </c>
      <c r="H289" s="20">
        <v>0.8</v>
      </c>
      <c r="I289" s="18">
        <f t="shared" si="14"/>
        <v>241.4412</v>
      </c>
    </row>
    <row r="290" ht="14.25" spans="2:9">
      <c r="B290" s="15">
        <v>279</v>
      </c>
      <c r="C290" s="16" t="s">
        <v>231</v>
      </c>
      <c r="D290" s="21">
        <v>43.6</v>
      </c>
      <c r="E290" s="21">
        <v>43.6</v>
      </c>
      <c r="F290" s="18">
        <f t="shared" si="12"/>
        <v>2249.324</v>
      </c>
      <c r="G290" s="19">
        <f t="shared" si="13"/>
        <v>33572</v>
      </c>
      <c r="H290" s="20">
        <v>0.8</v>
      </c>
      <c r="I290" s="18">
        <f t="shared" si="14"/>
        <v>449.8648</v>
      </c>
    </row>
    <row r="291" ht="14.25" spans="2:9">
      <c r="B291" s="15">
        <v>280</v>
      </c>
      <c r="C291" s="16" t="s">
        <v>232</v>
      </c>
      <c r="D291" s="21">
        <v>28.39</v>
      </c>
      <c r="E291" s="21">
        <v>28.39</v>
      </c>
      <c r="F291" s="18">
        <f t="shared" si="12"/>
        <v>1464.6401</v>
      </c>
      <c r="G291" s="19">
        <f t="shared" si="13"/>
        <v>21860.3</v>
      </c>
      <c r="H291" s="20">
        <v>0.8</v>
      </c>
      <c r="I291" s="18">
        <f t="shared" si="14"/>
        <v>292.92802</v>
      </c>
    </row>
    <row r="292" ht="14.25" spans="2:9">
      <c r="B292" s="15">
        <v>281</v>
      </c>
      <c r="C292" s="16" t="s">
        <v>233</v>
      </c>
      <c r="D292" s="21">
        <v>21.99</v>
      </c>
      <c r="E292" s="21">
        <v>21.99</v>
      </c>
      <c r="F292" s="18">
        <f t="shared" si="12"/>
        <v>1134.4641</v>
      </c>
      <c r="G292" s="19">
        <f t="shared" si="13"/>
        <v>16932.3</v>
      </c>
      <c r="H292" s="20">
        <v>0.8</v>
      </c>
      <c r="I292" s="18">
        <f t="shared" si="14"/>
        <v>226.89282</v>
      </c>
    </row>
    <row r="293" ht="14.25" spans="2:9">
      <c r="B293" s="15">
        <v>282</v>
      </c>
      <c r="C293" s="16" t="s">
        <v>234</v>
      </c>
      <c r="D293" s="21">
        <v>21.5</v>
      </c>
      <c r="E293" s="21">
        <v>21.5</v>
      </c>
      <c r="F293" s="18">
        <f t="shared" si="12"/>
        <v>1109.185</v>
      </c>
      <c r="G293" s="19">
        <f t="shared" si="13"/>
        <v>16555</v>
      </c>
      <c r="H293" s="20">
        <v>0.8</v>
      </c>
      <c r="I293" s="18">
        <f t="shared" si="14"/>
        <v>221.837</v>
      </c>
    </row>
    <row r="294" ht="14.25" spans="2:9">
      <c r="B294" s="15">
        <v>283</v>
      </c>
      <c r="C294" s="16" t="s">
        <v>235</v>
      </c>
      <c r="D294" s="21">
        <v>11.82</v>
      </c>
      <c r="E294" s="21">
        <v>11.82</v>
      </c>
      <c r="F294" s="18">
        <f t="shared" si="12"/>
        <v>609.7938</v>
      </c>
      <c r="G294" s="19">
        <f t="shared" si="13"/>
        <v>9101.4</v>
      </c>
      <c r="H294" s="20">
        <v>0.8</v>
      </c>
      <c r="I294" s="18">
        <f t="shared" si="14"/>
        <v>121.95876</v>
      </c>
    </row>
    <row r="295" ht="14.25" spans="2:9">
      <c r="B295" s="15">
        <v>284</v>
      </c>
      <c r="C295" s="16" t="s">
        <v>236</v>
      </c>
      <c r="D295" s="21">
        <v>32.17</v>
      </c>
      <c r="E295" s="21">
        <v>32.17</v>
      </c>
      <c r="F295" s="18">
        <f t="shared" si="12"/>
        <v>1659.6503</v>
      </c>
      <c r="G295" s="19">
        <f t="shared" si="13"/>
        <v>24770.9</v>
      </c>
      <c r="H295" s="20">
        <v>0.8</v>
      </c>
      <c r="I295" s="18">
        <f t="shared" si="14"/>
        <v>331.93006</v>
      </c>
    </row>
    <row r="296" ht="14.25" spans="2:9">
      <c r="B296" s="15">
        <v>285</v>
      </c>
      <c r="C296" s="16" t="s">
        <v>237</v>
      </c>
      <c r="D296" s="21">
        <v>50.96</v>
      </c>
      <c r="E296" s="21">
        <v>50.96</v>
      </c>
      <c r="F296" s="18">
        <f t="shared" si="12"/>
        <v>2629.0264</v>
      </c>
      <c r="G296" s="19">
        <f t="shared" si="13"/>
        <v>39239.2</v>
      </c>
      <c r="H296" s="20">
        <v>0.8</v>
      </c>
      <c r="I296" s="18">
        <f t="shared" si="14"/>
        <v>525.80528</v>
      </c>
    </row>
    <row r="297" ht="14.25" spans="2:9">
      <c r="B297" s="15">
        <v>286</v>
      </c>
      <c r="C297" s="16" t="s">
        <v>238</v>
      </c>
      <c r="D297" s="21">
        <v>25.67</v>
      </c>
      <c r="E297" s="21">
        <v>25.67</v>
      </c>
      <c r="F297" s="18">
        <f t="shared" si="12"/>
        <v>1324.3153</v>
      </c>
      <c r="G297" s="19">
        <f t="shared" si="13"/>
        <v>19765.9</v>
      </c>
      <c r="H297" s="20">
        <v>0.8</v>
      </c>
      <c r="I297" s="18">
        <f t="shared" si="14"/>
        <v>264.86306</v>
      </c>
    </row>
    <row r="298" ht="14.25" spans="2:9">
      <c r="B298" s="15">
        <v>287</v>
      </c>
      <c r="C298" s="16" t="s">
        <v>239</v>
      </c>
      <c r="D298" s="21">
        <v>18.6</v>
      </c>
      <c r="E298" s="21">
        <v>18.6</v>
      </c>
      <c r="F298" s="18">
        <f t="shared" si="12"/>
        <v>959.574</v>
      </c>
      <c r="G298" s="19">
        <f t="shared" si="13"/>
        <v>14322</v>
      </c>
      <c r="H298" s="20">
        <v>0.8</v>
      </c>
      <c r="I298" s="18">
        <f t="shared" si="14"/>
        <v>191.9148</v>
      </c>
    </row>
    <row r="299" ht="14.25" spans="2:9">
      <c r="B299" s="15">
        <v>288</v>
      </c>
      <c r="C299" s="16" t="s">
        <v>240</v>
      </c>
      <c r="D299" s="21">
        <v>25.29</v>
      </c>
      <c r="E299" s="21">
        <v>25.29</v>
      </c>
      <c r="F299" s="18">
        <f t="shared" si="12"/>
        <v>1304.7111</v>
      </c>
      <c r="G299" s="19">
        <f t="shared" si="13"/>
        <v>19473.3</v>
      </c>
      <c r="H299" s="20">
        <v>0.8</v>
      </c>
      <c r="I299" s="18">
        <f t="shared" si="14"/>
        <v>260.94222</v>
      </c>
    </row>
    <row r="300" ht="14.25" spans="2:9">
      <c r="B300" s="15">
        <v>289</v>
      </c>
      <c r="C300" s="25" t="s">
        <v>241</v>
      </c>
      <c r="D300" s="21">
        <v>28.77</v>
      </c>
      <c r="E300" s="21">
        <v>28.77</v>
      </c>
      <c r="F300" s="18">
        <f t="shared" si="12"/>
        <v>1484.2443</v>
      </c>
      <c r="G300" s="19">
        <f t="shared" si="13"/>
        <v>22152.9</v>
      </c>
      <c r="H300" s="20">
        <v>0.8</v>
      </c>
      <c r="I300" s="18">
        <f t="shared" si="14"/>
        <v>296.84886</v>
      </c>
    </row>
    <row r="301" ht="14.25" spans="2:9">
      <c r="B301" s="15">
        <v>290</v>
      </c>
      <c r="C301" s="16" t="s">
        <v>242</v>
      </c>
      <c r="D301" s="21">
        <v>31.2</v>
      </c>
      <c r="E301" s="21">
        <v>31.2</v>
      </c>
      <c r="F301" s="18">
        <f t="shared" si="12"/>
        <v>1609.608</v>
      </c>
      <c r="G301" s="19">
        <f t="shared" si="13"/>
        <v>24024</v>
      </c>
      <c r="H301" s="20">
        <v>0.8</v>
      </c>
      <c r="I301" s="18">
        <f t="shared" si="14"/>
        <v>321.9216</v>
      </c>
    </row>
    <row r="302" ht="14.25" spans="2:9">
      <c r="B302" s="15">
        <v>291</v>
      </c>
      <c r="C302" s="16" t="s">
        <v>243</v>
      </c>
      <c r="D302" s="21">
        <v>20.05</v>
      </c>
      <c r="E302" s="21">
        <v>20.05</v>
      </c>
      <c r="F302" s="18">
        <f t="shared" si="12"/>
        <v>1034.3795</v>
      </c>
      <c r="G302" s="19">
        <f t="shared" si="13"/>
        <v>15438.5</v>
      </c>
      <c r="H302" s="20">
        <v>0.8</v>
      </c>
      <c r="I302" s="18">
        <f t="shared" si="14"/>
        <v>206.8759</v>
      </c>
    </row>
    <row r="303" ht="14.25" spans="2:9">
      <c r="B303" s="15">
        <v>292</v>
      </c>
      <c r="C303" s="16" t="s">
        <v>244</v>
      </c>
      <c r="D303" s="21">
        <v>26</v>
      </c>
      <c r="E303" s="21">
        <v>26</v>
      </c>
      <c r="F303" s="18">
        <f t="shared" si="12"/>
        <v>1341.34</v>
      </c>
      <c r="G303" s="19">
        <f t="shared" si="13"/>
        <v>20020</v>
      </c>
      <c r="H303" s="20">
        <v>0.8</v>
      </c>
      <c r="I303" s="18">
        <f t="shared" si="14"/>
        <v>268.268</v>
      </c>
    </row>
    <row r="304" ht="14.25" spans="2:9">
      <c r="B304" s="15">
        <v>293</v>
      </c>
      <c r="C304" s="16" t="s">
        <v>245</v>
      </c>
      <c r="D304" s="21">
        <v>26.5</v>
      </c>
      <c r="E304" s="21">
        <v>26.5</v>
      </c>
      <c r="F304" s="18">
        <f t="shared" si="12"/>
        <v>1367.135</v>
      </c>
      <c r="G304" s="19">
        <f t="shared" si="13"/>
        <v>20405</v>
      </c>
      <c r="H304" s="20">
        <v>0.8</v>
      </c>
      <c r="I304" s="18">
        <f t="shared" si="14"/>
        <v>273.427</v>
      </c>
    </row>
    <row r="305" ht="14.25" spans="2:9">
      <c r="B305" s="15">
        <v>294</v>
      </c>
      <c r="C305" s="16" t="s">
        <v>246</v>
      </c>
      <c r="D305" s="21">
        <v>26.93</v>
      </c>
      <c r="E305" s="21">
        <v>26.93</v>
      </c>
      <c r="F305" s="18">
        <f t="shared" si="12"/>
        <v>1389.3187</v>
      </c>
      <c r="G305" s="19">
        <f t="shared" si="13"/>
        <v>20736.1</v>
      </c>
      <c r="H305" s="20">
        <v>0.8</v>
      </c>
      <c r="I305" s="18">
        <f t="shared" si="14"/>
        <v>277.86374</v>
      </c>
    </row>
    <row r="306" ht="14.25" spans="2:9">
      <c r="B306" s="15">
        <v>295</v>
      </c>
      <c r="C306" s="16" t="s">
        <v>247</v>
      </c>
      <c r="D306" s="21">
        <v>39.7</v>
      </c>
      <c r="E306" s="21">
        <v>39.7</v>
      </c>
      <c r="F306" s="18">
        <f t="shared" si="12"/>
        <v>2048.123</v>
      </c>
      <c r="G306" s="19">
        <f t="shared" si="13"/>
        <v>30569</v>
      </c>
      <c r="H306" s="20">
        <v>0.8</v>
      </c>
      <c r="I306" s="18">
        <f t="shared" si="14"/>
        <v>409.6246</v>
      </c>
    </row>
    <row r="307" ht="14.25" spans="2:9">
      <c r="B307" s="15">
        <v>296</v>
      </c>
      <c r="C307" s="16" t="s">
        <v>248</v>
      </c>
      <c r="D307" s="21">
        <v>29.06</v>
      </c>
      <c r="E307" s="21">
        <v>29.06</v>
      </c>
      <c r="F307" s="18">
        <f t="shared" si="12"/>
        <v>1499.2054</v>
      </c>
      <c r="G307" s="19">
        <f t="shared" si="13"/>
        <v>22376.2</v>
      </c>
      <c r="H307" s="20">
        <v>0.8</v>
      </c>
      <c r="I307" s="18">
        <f t="shared" si="14"/>
        <v>299.84108</v>
      </c>
    </row>
    <row r="308" ht="14.25" spans="2:9">
      <c r="B308" s="15">
        <v>297</v>
      </c>
      <c r="C308" s="16" t="s">
        <v>249</v>
      </c>
      <c r="D308" s="21">
        <v>19.18</v>
      </c>
      <c r="E308" s="21">
        <v>19.18</v>
      </c>
      <c r="F308" s="18">
        <f t="shared" si="12"/>
        <v>989.4962</v>
      </c>
      <c r="G308" s="19">
        <f t="shared" si="13"/>
        <v>14768.6</v>
      </c>
      <c r="H308" s="20">
        <v>0.8</v>
      </c>
      <c r="I308" s="18">
        <f t="shared" si="14"/>
        <v>197.89924</v>
      </c>
    </row>
    <row r="309" ht="14.25" spans="2:9">
      <c r="B309" s="15">
        <v>298</v>
      </c>
      <c r="C309" s="16" t="s">
        <v>58</v>
      </c>
      <c r="D309" s="21">
        <v>48.44</v>
      </c>
      <c r="E309" s="21">
        <v>48.44</v>
      </c>
      <c r="F309" s="18">
        <f t="shared" si="12"/>
        <v>2499.0196</v>
      </c>
      <c r="G309" s="19">
        <f t="shared" si="13"/>
        <v>37298.8</v>
      </c>
      <c r="H309" s="20">
        <v>0.8</v>
      </c>
      <c r="I309" s="18">
        <f t="shared" si="14"/>
        <v>499.80392</v>
      </c>
    </row>
    <row r="310" ht="14.25" spans="2:9">
      <c r="B310" s="15">
        <v>299</v>
      </c>
      <c r="C310" s="16" t="s">
        <v>250</v>
      </c>
      <c r="D310" s="21">
        <v>38.75</v>
      </c>
      <c r="E310" s="21">
        <v>38.75</v>
      </c>
      <c r="F310" s="18">
        <f t="shared" si="12"/>
        <v>1999.1125</v>
      </c>
      <c r="G310" s="19">
        <f t="shared" si="13"/>
        <v>29837.5</v>
      </c>
      <c r="H310" s="20">
        <v>0.8</v>
      </c>
      <c r="I310" s="18">
        <f t="shared" si="14"/>
        <v>399.8225</v>
      </c>
    </row>
    <row r="311" ht="14.25" spans="2:9">
      <c r="B311" s="15">
        <v>300</v>
      </c>
      <c r="C311" s="16" t="s">
        <v>251</v>
      </c>
      <c r="D311" s="21">
        <v>43.6</v>
      </c>
      <c r="E311" s="21">
        <v>43.6</v>
      </c>
      <c r="F311" s="18">
        <f t="shared" si="12"/>
        <v>2249.324</v>
      </c>
      <c r="G311" s="19">
        <f t="shared" si="13"/>
        <v>33572</v>
      </c>
      <c r="H311" s="20">
        <v>0.8</v>
      </c>
      <c r="I311" s="18">
        <f t="shared" si="14"/>
        <v>449.8648</v>
      </c>
    </row>
    <row r="312" ht="14.25" spans="2:9">
      <c r="B312" s="15">
        <v>301</v>
      </c>
      <c r="C312" s="16" t="s">
        <v>252</v>
      </c>
      <c r="D312" s="21">
        <v>58.13</v>
      </c>
      <c r="E312" s="21">
        <v>58.13</v>
      </c>
      <c r="F312" s="18">
        <f t="shared" si="12"/>
        <v>2998.9267</v>
      </c>
      <c r="G312" s="19">
        <f t="shared" si="13"/>
        <v>44760.1</v>
      </c>
      <c r="H312" s="20">
        <v>0.8</v>
      </c>
      <c r="I312" s="18">
        <f t="shared" si="14"/>
        <v>599.78534</v>
      </c>
    </row>
    <row r="313" ht="14.25" spans="2:9">
      <c r="B313" s="15">
        <v>302</v>
      </c>
      <c r="C313" s="16" t="s">
        <v>253</v>
      </c>
      <c r="D313" s="21">
        <v>38.75</v>
      </c>
      <c r="E313" s="21">
        <v>38.75</v>
      </c>
      <c r="F313" s="18">
        <f t="shared" si="12"/>
        <v>1999.1125</v>
      </c>
      <c r="G313" s="19">
        <f t="shared" si="13"/>
        <v>29837.5</v>
      </c>
      <c r="H313" s="20">
        <v>0.8</v>
      </c>
      <c r="I313" s="18">
        <f t="shared" si="14"/>
        <v>399.8225</v>
      </c>
    </row>
    <row r="314" ht="14.25" spans="2:9">
      <c r="B314" s="15">
        <v>303</v>
      </c>
      <c r="C314" s="16" t="s">
        <v>254</v>
      </c>
      <c r="D314" s="21">
        <v>29.06</v>
      </c>
      <c r="E314" s="21">
        <v>29.06</v>
      </c>
      <c r="F314" s="18">
        <f t="shared" si="12"/>
        <v>1499.2054</v>
      </c>
      <c r="G314" s="19">
        <f t="shared" si="13"/>
        <v>22376.2</v>
      </c>
      <c r="H314" s="20">
        <v>0.8</v>
      </c>
      <c r="I314" s="18">
        <f t="shared" si="14"/>
        <v>299.84108</v>
      </c>
    </row>
    <row r="315" ht="14.25" spans="2:9">
      <c r="B315" s="15">
        <v>304</v>
      </c>
      <c r="C315" s="16" t="s">
        <v>255</v>
      </c>
      <c r="D315" s="21">
        <v>31.97</v>
      </c>
      <c r="E315" s="21">
        <v>31.97</v>
      </c>
      <c r="F315" s="18">
        <f t="shared" si="12"/>
        <v>1649.3323</v>
      </c>
      <c r="G315" s="19">
        <f t="shared" si="13"/>
        <v>24616.9</v>
      </c>
      <c r="H315" s="20">
        <v>0.8</v>
      </c>
      <c r="I315" s="18">
        <f t="shared" si="14"/>
        <v>329.86646</v>
      </c>
    </row>
    <row r="316" ht="14.25" spans="2:9">
      <c r="B316" s="15">
        <v>305</v>
      </c>
      <c r="C316" s="16" t="s">
        <v>67</v>
      </c>
      <c r="D316" s="21">
        <v>58.13</v>
      </c>
      <c r="E316" s="21">
        <v>58.13</v>
      </c>
      <c r="F316" s="18">
        <f t="shared" si="12"/>
        <v>2998.9267</v>
      </c>
      <c r="G316" s="19">
        <f t="shared" si="13"/>
        <v>44760.1</v>
      </c>
      <c r="H316" s="20">
        <v>0.8</v>
      </c>
      <c r="I316" s="18">
        <f t="shared" si="14"/>
        <v>599.78534</v>
      </c>
    </row>
    <row r="317" ht="14.25" spans="2:9">
      <c r="B317" s="15">
        <v>306</v>
      </c>
      <c r="C317" s="16" t="s">
        <v>67</v>
      </c>
      <c r="D317" s="21">
        <v>38.75</v>
      </c>
      <c r="E317" s="21">
        <v>38.75</v>
      </c>
      <c r="F317" s="18">
        <f t="shared" si="12"/>
        <v>1999.1125</v>
      </c>
      <c r="G317" s="19">
        <f t="shared" si="13"/>
        <v>29837.5</v>
      </c>
      <c r="H317" s="20">
        <v>0.8</v>
      </c>
      <c r="I317" s="18">
        <f t="shared" si="14"/>
        <v>399.8225</v>
      </c>
    </row>
    <row r="318" ht="14.25" spans="2:9">
      <c r="B318" s="15">
        <v>307</v>
      </c>
      <c r="C318" s="16" t="s">
        <v>256</v>
      </c>
      <c r="D318" s="21">
        <v>38.75</v>
      </c>
      <c r="E318" s="21">
        <v>38.75</v>
      </c>
      <c r="F318" s="18">
        <f t="shared" si="12"/>
        <v>1999.1125</v>
      </c>
      <c r="G318" s="19">
        <f t="shared" si="13"/>
        <v>29837.5</v>
      </c>
      <c r="H318" s="20">
        <v>0.8</v>
      </c>
      <c r="I318" s="18">
        <f t="shared" si="14"/>
        <v>399.8225</v>
      </c>
    </row>
    <row r="319" ht="14.25" spans="2:9">
      <c r="B319" s="15">
        <v>308</v>
      </c>
      <c r="C319" s="16" t="s">
        <v>67</v>
      </c>
      <c r="D319" s="21">
        <v>31</v>
      </c>
      <c r="E319" s="21">
        <v>31</v>
      </c>
      <c r="F319" s="18">
        <f t="shared" si="12"/>
        <v>1599.29</v>
      </c>
      <c r="G319" s="19">
        <f t="shared" si="13"/>
        <v>23870</v>
      </c>
      <c r="H319" s="20">
        <v>0.8</v>
      </c>
      <c r="I319" s="18">
        <f t="shared" si="14"/>
        <v>319.858</v>
      </c>
    </row>
    <row r="320" ht="14.25" spans="2:9">
      <c r="B320" s="15">
        <v>309</v>
      </c>
      <c r="C320" s="16" t="s">
        <v>257</v>
      </c>
      <c r="D320" s="21">
        <v>43.6</v>
      </c>
      <c r="E320" s="21">
        <v>43.6</v>
      </c>
      <c r="F320" s="18">
        <f t="shared" si="12"/>
        <v>2249.324</v>
      </c>
      <c r="G320" s="19">
        <f t="shared" si="13"/>
        <v>33572</v>
      </c>
      <c r="H320" s="20">
        <v>0.8</v>
      </c>
      <c r="I320" s="18">
        <f t="shared" si="14"/>
        <v>449.8648</v>
      </c>
    </row>
    <row r="321" ht="14.25" spans="2:9">
      <c r="B321" s="15">
        <v>310</v>
      </c>
      <c r="C321" s="16" t="s">
        <v>258</v>
      </c>
      <c r="D321" s="21">
        <v>25.19</v>
      </c>
      <c r="E321" s="21">
        <v>25.19</v>
      </c>
      <c r="F321" s="18">
        <f t="shared" si="12"/>
        <v>1299.5521</v>
      </c>
      <c r="G321" s="19">
        <f t="shared" si="13"/>
        <v>19396.3</v>
      </c>
      <c r="H321" s="20">
        <v>0.8</v>
      </c>
      <c r="I321" s="18">
        <f t="shared" si="14"/>
        <v>259.91042</v>
      </c>
    </row>
    <row r="322" ht="14.25" spans="2:9">
      <c r="B322" s="15">
        <v>311</v>
      </c>
      <c r="C322" s="26" t="s">
        <v>67</v>
      </c>
      <c r="D322" s="21">
        <v>31</v>
      </c>
      <c r="E322" s="21">
        <v>31</v>
      </c>
      <c r="F322" s="18">
        <f t="shared" si="12"/>
        <v>1599.29</v>
      </c>
      <c r="G322" s="19">
        <f t="shared" si="13"/>
        <v>23870</v>
      </c>
      <c r="H322" s="20">
        <v>0.8</v>
      </c>
      <c r="I322" s="18">
        <f t="shared" si="14"/>
        <v>319.858</v>
      </c>
    </row>
    <row r="323" ht="14.25" spans="2:9">
      <c r="B323" s="15">
        <v>312</v>
      </c>
      <c r="C323" s="15" t="s">
        <v>259</v>
      </c>
      <c r="D323" s="21">
        <v>28.1</v>
      </c>
      <c r="E323" s="21">
        <v>28.1</v>
      </c>
      <c r="F323" s="18">
        <f t="shared" si="12"/>
        <v>1449.679</v>
      </c>
      <c r="G323" s="19">
        <f t="shared" si="13"/>
        <v>21637</v>
      </c>
      <c r="H323" s="20">
        <v>0.8</v>
      </c>
      <c r="I323" s="18">
        <f t="shared" si="14"/>
        <v>289.9358</v>
      </c>
    </row>
    <row r="324" ht="14.25" spans="2:9">
      <c r="B324" s="15">
        <v>313</v>
      </c>
      <c r="C324" s="25" t="s">
        <v>260</v>
      </c>
      <c r="D324" s="21">
        <v>27.84</v>
      </c>
      <c r="E324" s="21">
        <v>27.84</v>
      </c>
      <c r="F324" s="18">
        <f t="shared" si="12"/>
        <v>1436.2656</v>
      </c>
      <c r="G324" s="19">
        <f t="shared" si="13"/>
        <v>21436.8</v>
      </c>
      <c r="H324" s="20">
        <v>0.8</v>
      </c>
      <c r="I324" s="18">
        <f t="shared" si="14"/>
        <v>287.25312</v>
      </c>
    </row>
    <row r="325" ht="14.25" spans="2:9">
      <c r="B325" s="15">
        <v>314</v>
      </c>
      <c r="C325" s="16" t="s">
        <v>67</v>
      </c>
      <c r="D325" s="21">
        <v>12.59</v>
      </c>
      <c r="E325" s="21">
        <v>12.59</v>
      </c>
      <c r="F325" s="18">
        <f t="shared" si="12"/>
        <v>649.5181</v>
      </c>
      <c r="G325" s="19">
        <f t="shared" si="13"/>
        <v>9694.3</v>
      </c>
      <c r="H325" s="20">
        <v>0.8</v>
      </c>
      <c r="I325" s="18">
        <f t="shared" si="14"/>
        <v>129.90362</v>
      </c>
    </row>
    <row r="326" ht="14.25" spans="2:9">
      <c r="B326" s="15">
        <v>315</v>
      </c>
      <c r="C326" s="16" t="s">
        <v>261</v>
      </c>
      <c r="D326" s="21">
        <v>35.85</v>
      </c>
      <c r="E326" s="21">
        <v>35.85</v>
      </c>
      <c r="F326" s="18">
        <f t="shared" si="12"/>
        <v>1849.5015</v>
      </c>
      <c r="G326" s="19">
        <f t="shared" si="13"/>
        <v>27604.5</v>
      </c>
      <c r="H326" s="20">
        <v>0.8</v>
      </c>
      <c r="I326" s="18">
        <f t="shared" si="14"/>
        <v>369.9003</v>
      </c>
    </row>
    <row r="327" ht="14.25" spans="2:9">
      <c r="B327" s="15">
        <v>316</v>
      </c>
      <c r="C327" s="16" t="s">
        <v>262</v>
      </c>
      <c r="D327" s="21">
        <v>32.94</v>
      </c>
      <c r="E327" s="21">
        <v>32.94</v>
      </c>
      <c r="F327" s="18">
        <f t="shared" si="12"/>
        <v>1699.3746</v>
      </c>
      <c r="G327" s="19">
        <f t="shared" si="13"/>
        <v>25363.8</v>
      </c>
      <c r="H327" s="20">
        <v>0.8</v>
      </c>
      <c r="I327" s="18">
        <f t="shared" si="14"/>
        <v>339.87492</v>
      </c>
    </row>
    <row r="328" ht="14.25" spans="2:9">
      <c r="B328" s="15">
        <v>317</v>
      </c>
      <c r="C328" s="16" t="s">
        <v>263</v>
      </c>
      <c r="D328" s="21">
        <v>31.97</v>
      </c>
      <c r="E328" s="21">
        <v>31.97</v>
      </c>
      <c r="F328" s="18">
        <f t="shared" si="12"/>
        <v>1649.3323</v>
      </c>
      <c r="G328" s="19">
        <f t="shared" si="13"/>
        <v>24616.9</v>
      </c>
      <c r="H328" s="20">
        <v>0.8</v>
      </c>
      <c r="I328" s="18">
        <f t="shared" si="14"/>
        <v>329.86646</v>
      </c>
    </row>
    <row r="329" ht="14.25" spans="2:9">
      <c r="B329" s="15">
        <v>318</v>
      </c>
      <c r="C329" s="16" t="s">
        <v>67</v>
      </c>
      <c r="D329" s="21">
        <v>26.16</v>
      </c>
      <c r="E329" s="21">
        <v>26.16</v>
      </c>
      <c r="F329" s="18">
        <f t="shared" si="12"/>
        <v>1349.5944</v>
      </c>
      <c r="G329" s="19">
        <f t="shared" si="13"/>
        <v>20143.2</v>
      </c>
      <c r="H329" s="20">
        <v>0.8</v>
      </c>
      <c r="I329" s="18">
        <f t="shared" si="14"/>
        <v>269.91888</v>
      </c>
    </row>
    <row r="330" ht="14.25" spans="2:9">
      <c r="B330" s="15">
        <v>319</v>
      </c>
      <c r="C330" s="16" t="s">
        <v>264</v>
      </c>
      <c r="D330" s="21">
        <v>15.5</v>
      </c>
      <c r="E330" s="21">
        <v>15.5</v>
      </c>
      <c r="F330" s="18">
        <f t="shared" si="12"/>
        <v>799.645</v>
      </c>
      <c r="G330" s="19">
        <f t="shared" si="13"/>
        <v>11935</v>
      </c>
      <c r="H330" s="20">
        <v>0.8</v>
      </c>
      <c r="I330" s="18">
        <f t="shared" si="14"/>
        <v>159.929</v>
      </c>
    </row>
    <row r="331" ht="14.25" spans="2:9">
      <c r="B331" s="15">
        <v>320</v>
      </c>
      <c r="C331" s="16" t="s">
        <v>265</v>
      </c>
      <c r="D331" s="21">
        <v>23.25</v>
      </c>
      <c r="E331" s="21">
        <v>23.25</v>
      </c>
      <c r="F331" s="18">
        <f t="shared" si="12"/>
        <v>1199.4675</v>
      </c>
      <c r="G331" s="19">
        <f t="shared" si="13"/>
        <v>17902.5</v>
      </c>
      <c r="H331" s="20">
        <v>0.8</v>
      </c>
      <c r="I331" s="18">
        <f t="shared" si="14"/>
        <v>239.8935</v>
      </c>
    </row>
    <row r="332" ht="14.25" spans="2:9">
      <c r="B332" s="15">
        <v>321</v>
      </c>
      <c r="C332" s="16" t="s">
        <v>266</v>
      </c>
      <c r="D332" s="21">
        <v>29.0697674418605</v>
      </c>
      <c r="E332" s="21">
        <v>29.0697674418605</v>
      </c>
      <c r="F332" s="18">
        <f t="shared" si="12"/>
        <v>1499.70930232558</v>
      </c>
      <c r="G332" s="19">
        <f t="shared" si="13"/>
        <v>22383.7209302326</v>
      </c>
      <c r="H332" s="20">
        <v>0.8</v>
      </c>
      <c r="I332" s="18">
        <f t="shared" si="14"/>
        <v>299.941860465117</v>
      </c>
    </row>
    <row r="333" ht="14.25" spans="2:9">
      <c r="B333" s="15">
        <v>322</v>
      </c>
      <c r="C333" s="16" t="s">
        <v>267</v>
      </c>
      <c r="D333" s="21">
        <v>58.1395348837209</v>
      </c>
      <c r="E333" s="21">
        <v>58.1395348837209</v>
      </c>
      <c r="F333" s="18">
        <f t="shared" ref="F333:F396" si="15">E333*51.59</f>
        <v>2999.41860465116</v>
      </c>
      <c r="G333" s="19">
        <f t="shared" ref="G333:G396" si="16">E333*770</f>
        <v>44767.4418604651</v>
      </c>
      <c r="H333" s="20">
        <v>0.8</v>
      </c>
      <c r="I333" s="18">
        <f t="shared" ref="I333:I396" si="17">E333*10.318</f>
        <v>599.883720930232</v>
      </c>
    </row>
    <row r="334" ht="14.25" spans="2:9">
      <c r="B334" s="15">
        <v>323</v>
      </c>
      <c r="C334" s="16" t="s">
        <v>268</v>
      </c>
      <c r="D334" s="21">
        <v>22.2868217054264</v>
      </c>
      <c r="E334" s="21">
        <v>22.2868217054264</v>
      </c>
      <c r="F334" s="18">
        <f t="shared" si="15"/>
        <v>1149.77713178295</v>
      </c>
      <c r="G334" s="19">
        <f t="shared" si="16"/>
        <v>17160.8527131783</v>
      </c>
      <c r="H334" s="20">
        <v>0.8</v>
      </c>
      <c r="I334" s="18">
        <f t="shared" si="17"/>
        <v>229.95542635659</v>
      </c>
    </row>
    <row r="335" ht="14.25" spans="2:9">
      <c r="B335" s="15">
        <v>324</v>
      </c>
      <c r="C335" s="16" t="s">
        <v>269</v>
      </c>
      <c r="D335" s="21">
        <v>40.6976744186046</v>
      </c>
      <c r="E335" s="21">
        <v>40.6976744186046</v>
      </c>
      <c r="F335" s="18">
        <f t="shared" si="15"/>
        <v>2099.59302325581</v>
      </c>
      <c r="G335" s="19">
        <f t="shared" si="16"/>
        <v>31337.2093023255</v>
      </c>
      <c r="H335" s="20">
        <v>0.8</v>
      </c>
      <c r="I335" s="18">
        <f t="shared" si="17"/>
        <v>419.918604651162</v>
      </c>
    </row>
    <row r="336" ht="14.25" spans="2:9">
      <c r="B336" s="15">
        <v>325</v>
      </c>
      <c r="C336" s="16" t="s">
        <v>270</v>
      </c>
      <c r="D336" s="21">
        <v>67.8294573643411</v>
      </c>
      <c r="E336" s="21">
        <v>67.8294573643411</v>
      </c>
      <c r="F336" s="18">
        <f t="shared" si="15"/>
        <v>3499.32170542636</v>
      </c>
      <c r="G336" s="19">
        <f t="shared" si="16"/>
        <v>52228.6821705426</v>
      </c>
      <c r="H336" s="20">
        <v>0.8</v>
      </c>
      <c r="I336" s="18">
        <f t="shared" si="17"/>
        <v>699.864341085271</v>
      </c>
    </row>
    <row r="337" ht="14.25" spans="2:9">
      <c r="B337" s="15">
        <v>326</v>
      </c>
      <c r="C337" s="16" t="s">
        <v>271</v>
      </c>
      <c r="D337" s="21">
        <v>67.8294573643411</v>
      </c>
      <c r="E337" s="21">
        <v>67.8294573643411</v>
      </c>
      <c r="F337" s="18">
        <f t="shared" si="15"/>
        <v>3499.32170542636</v>
      </c>
      <c r="G337" s="19">
        <f t="shared" si="16"/>
        <v>52228.6821705426</v>
      </c>
      <c r="H337" s="20">
        <v>0.8</v>
      </c>
      <c r="I337" s="18">
        <f t="shared" si="17"/>
        <v>699.864341085271</v>
      </c>
    </row>
    <row r="338" ht="14.25" spans="2:9">
      <c r="B338" s="15">
        <v>327</v>
      </c>
      <c r="C338" s="16" t="s">
        <v>272</v>
      </c>
      <c r="D338" s="21">
        <v>33.9147286821705</v>
      </c>
      <c r="E338" s="21">
        <v>33.9147286821705</v>
      </c>
      <c r="F338" s="18">
        <f t="shared" si="15"/>
        <v>1749.66085271318</v>
      </c>
      <c r="G338" s="19">
        <f t="shared" si="16"/>
        <v>26114.3410852713</v>
      </c>
      <c r="H338" s="20">
        <v>0.8</v>
      </c>
      <c r="I338" s="18">
        <f t="shared" si="17"/>
        <v>349.932170542635</v>
      </c>
    </row>
    <row r="339" ht="14.25" spans="2:9">
      <c r="B339" s="15">
        <v>328</v>
      </c>
      <c r="C339" s="16" t="s">
        <v>73</v>
      </c>
      <c r="D339" s="21">
        <v>29.9</v>
      </c>
      <c r="E339" s="21">
        <v>29.9</v>
      </c>
      <c r="F339" s="18">
        <f t="shared" si="15"/>
        <v>1542.541</v>
      </c>
      <c r="G339" s="19">
        <f t="shared" si="16"/>
        <v>23023</v>
      </c>
      <c r="H339" s="20">
        <v>0.8</v>
      </c>
      <c r="I339" s="18">
        <f t="shared" si="17"/>
        <v>308.5082</v>
      </c>
    </row>
    <row r="340" ht="14.25" spans="2:9">
      <c r="B340" s="15">
        <v>329</v>
      </c>
      <c r="C340" s="16" t="s">
        <v>273</v>
      </c>
      <c r="D340" s="21">
        <v>26.16</v>
      </c>
      <c r="E340" s="21">
        <v>26.16</v>
      </c>
      <c r="F340" s="18">
        <f t="shared" si="15"/>
        <v>1349.5944</v>
      </c>
      <c r="G340" s="19">
        <f t="shared" si="16"/>
        <v>20143.2</v>
      </c>
      <c r="H340" s="20">
        <v>0.8</v>
      </c>
      <c r="I340" s="18">
        <f t="shared" si="17"/>
        <v>269.91888</v>
      </c>
    </row>
    <row r="341" ht="14.25" spans="2:9">
      <c r="B341" s="15">
        <v>330</v>
      </c>
      <c r="C341" s="16" t="s">
        <v>274</v>
      </c>
      <c r="D341" s="21">
        <v>25.38</v>
      </c>
      <c r="E341" s="21">
        <v>25.38</v>
      </c>
      <c r="F341" s="18">
        <f t="shared" si="15"/>
        <v>1309.3542</v>
      </c>
      <c r="G341" s="19">
        <f t="shared" si="16"/>
        <v>19542.6</v>
      </c>
      <c r="H341" s="20">
        <v>0.8</v>
      </c>
      <c r="I341" s="18">
        <f t="shared" si="17"/>
        <v>261.87084</v>
      </c>
    </row>
    <row r="342" ht="14.25" spans="2:9">
      <c r="B342" s="15">
        <v>331</v>
      </c>
      <c r="C342" s="16" t="s">
        <v>270</v>
      </c>
      <c r="D342" s="21">
        <v>31.49</v>
      </c>
      <c r="E342" s="21">
        <v>31.49</v>
      </c>
      <c r="F342" s="18">
        <f t="shared" si="15"/>
        <v>1624.5691</v>
      </c>
      <c r="G342" s="19">
        <f t="shared" si="16"/>
        <v>24247.3</v>
      </c>
      <c r="H342" s="20">
        <v>0.8</v>
      </c>
      <c r="I342" s="18">
        <f t="shared" si="17"/>
        <v>324.91382</v>
      </c>
    </row>
    <row r="343" ht="14.25" spans="2:9">
      <c r="B343" s="15">
        <v>332</v>
      </c>
      <c r="C343" s="16" t="s">
        <v>270</v>
      </c>
      <c r="D343" s="21">
        <v>44.86</v>
      </c>
      <c r="E343" s="21">
        <v>44.86</v>
      </c>
      <c r="F343" s="18">
        <f t="shared" si="15"/>
        <v>2314.3274</v>
      </c>
      <c r="G343" s="19">
        <f t="shared" si="16"/>
        <v>34542.2</v>
      </c>
      <c r="H343" s="20">
        <v>0.8</v>
      </c>
      <c r="I343" s="18">
        <f t="shared" si="17"/>
        <v>462.86548</v>
      </c>
    </row>
    <row r="344" ht="14.25" spans="2:9">
      <c r="B344" s="15">
        <v>333</v>
      </c>
      <c r="C344" s="16" t="s">
        <v>73</v>
      </c>
      <c r="D344" s="21">
        <v>61.72</v>
      </c>
      <c r="E344" s="21">
        <v>61.72</v>
      </c>
      <c r="F344" s="18">
        <f t="shared" si="15"/>
        <v>3184.1348</v>
      </c>
      <c r="G344" s="19">
        <f t="shared" si="16"/>
        <v>47524.4</v>
      </c>
      <c r="H344" s="20">
        <v>0.8</v>
      </c>
      <c r="I344" s="18">
        <f t="shared" si="17"/>
        <v>636.82696</v>
      </c>
    </row>
    <row r="345" ht="14.25" spans="2:9">
      <c r="B345" s="15">
        <v>334</v>
      </c>
      <c r="C345" s="16" t="s">
        <v>275</v>
      </c>
      <c r="D345" s="21">
        <v>25.96</v>
      </c>
      <c r="E345" s="21">
        <v>25.96</v>
      </c>
      <c r="F345" s="18">
        <f t="shared" si="15"/>
        <v>1339.2764</v>
      </c>
      <c r="G345" s="19">
        <f t="shared" si="16"/>
        <v>19989.2</v>
      </c>
      <c r="H345" s="20">
        <v>0.8</v>
      </c>
      <c r="I345" s="18">
        <f t="shared" si="17"/>
        <v>267.85528</v>
      </c>
    </row>
    <row r="346" ht="14.25" spans="2:9">
      <c r="B346" s="15">
        <v>335</v>
      </c>
      <c r="C346" s="16" t="s">
        <v>276</v>
      </c>
      <c r="D346" s="21">
        <v>19.57</v>
      </c>
      <c r="E346" s="21">
        <v>19.57</v>
      </c>
      <c r="F346" s="18">
        <f t="shared" si="15"/>
        <v>1009.6163</v>
      </c>
      <c r="G346" s="19">
        <f t="shared" si="16"/>
        <v>15068.9</v>
      </c>
      <c r="H346" s="20">
        <v>0.8</v>
      </c>
      <c r="I346" s="18">
        <f t="shared" si="17"/>
        <v>201.92326</v>
      </c>
    </row>
    <row r="347" ht="14.25" spans="2:9">
      <c r="B347" s="15">
        <v>336</v>
      </c>
      <c r="C347" s="16" t="s">
        <v>277</v>
      </c>
      <c r="D347" s="21">
        <v>26.35</v>
      </c>
      <c r="E347" s="21">
        <v>26.35</v>
      </c>
      <c r="F347" s="18">
        <f t="shared" si="15"/>
        <v>1359.3965</v>
      </c>
      <c r="G347" s="19">
        <f t="shared" si="16"/>
        <v>20289.5</v>
      </c>
      <c r="H347" s="20">
        <v>0.8</v>
      </c>
      <c r="I347" s="18">
        <f t="shared" si="17"/>
        <v>271.8793</v>
      </c>
    </row>
    <row r="348" ht="14.25" spans="2:9">
      <c r="B348" s="15">
        <v>337</v>
      </c>
      <c r="C348" s="16" t="s">
        <v>278</v>
      </c>
      <c r="D348" s="21">
        <v>40.69</v>
      </c>
      <c r="E348" s="21">
        <v>40.69</v>
      </c>
      <c r="F348" s="18">
        <f t="shared" si="15"/>
        <v>2099.1971</v>
      </c>
      <c r="G348" s="19">
        <f t="shared" si="16"/>
        <v>31331.3</v>
      </c>
      <c r="H348" s="20">
        <v>0.8</v>
      </c>
      <c r="I348" s="18">
        <f t="shared" si="17"/>
        <v>419.83942</v>
      </c>
    </row>
    <row r="349" ht="14.25" spans="2:9">
      <c r="B349" s="15">
        <v>338</v>
      </c>
      <c r="C349" s="16" t="s">
        <v>279</v>
      </c>
      <c r="D349" s="21">
        <v>68.7</v>
      </c>
      <c r="E349" s="21">
        <v>68.7</v>
      </c>
      <c r="F349" s="18">
        <f t="shared" si="15"/>
        <v>3544.233</v>
      </c>
      <c r="G349" s="19">
        <f t="shared" si="16"/>
        <v>52899</v>
      </c>
      <c r="H349" s="20">
        <v>0.8</v>
      </c>
      <c r="I349" s="18">
        <f t="shared" si="17"/>
        <v>708.8466</v>
      </c>
    </row>
    <row r="350" ht="14.25" spans="2:9">
      <c r="B350" s="15">
        <v>339</v>
      </c>
      <c r="C350" s="22" t="s">
        <v>270</v>
      </c>
      <c r="D350" s="21">
        <v>27.61</v>
      </c>
      <c r="E350" s="21">
        <v>27.61</v>
      </c>
      <c r="F350" s="18">
        <f t="shared" si="15"/>
        <v>1424.3999</v>
      </c>
      <c r="G350" s="19">
        <f t="shared" si="16"/>
        <v>21259.7</v>
      </c>
      <c r="H350" s="20">
        <v>0.8</v>
      </c>
      <c r="I350" s="18">
        <f t="shared" si="17"/>
        <v>284.87998</v>
      </c>
    </row>
    <row r="351" ht="14.25" spans="2:9">
      <c r="B351" s="15">
        <v>340</v>
      </c>
      <c r="C351" s="16" t="s">
        <v>280</v>
      </c>
      <c r="D351" s="21">
        <v>27.8</v>
      </c>
      <c r="E351" s="21">
        <v>27.8</v>
      </c>
      <c r="F351" s="18">
        <f t="shared" si="15"/>
        <v>1434.202</v>
      </c>
      <c r="G351" s="19">
        <f t="shared" si="16"/>
        <v>21406</v>
      </c>
      <c r="H351" s="20">
        <v>0.8</v>
      </c>
      <c r="I351" s="18">
        <f t="shared" si="17"/>
        <v>286.8404</v>
      </c>
    </row>
    <row r="352" ht="14.25" spans="2:9">
      <c r="B352" s="15">
        <v>341</v>
      </c>
      <c r="C352" s="16" t="s">
        <v>281</v>
      </c>
      <c r="D352" s="21">
        <v>24</v>
      </c>
      <c r="E352" s="21">
        <v>24</v>
      </c>
      <c r="F352" s="18">
        <f t="shared" si="15"/>
        <v>1238.16</v>
      </c>
      <c r="G352" s="19">
        <f t="shared" si="16"/>
        <v>18480</v>
      </c>
      <c r="H352" s="20">
        <v>0.8</v>
      </c>
      <c r="I352" s="18">
        <f t="shared" si="17"/>
        <v>247.632</v>
      </c>
    </row>
    <row r="353" ht="14.25" spans="2:9">
      <c r="B353" s="15">
        <v>342</v>
      </c>
      <c r="C353" s="16" t="s">
        <v>282</v>
      </c>
      <c r="D353" s="21">
        <v>33</v>
      </c>
      <c r="E353" s="21">
        <v>33</v>
      </c>
      <c r="F353" s="18">
        <f t="shared" si="15"/>
        <v>1702.47</v>
      </c>
      <c r="G353" s="19">
        <f t="shared" si="16"/>
        <v>25410</v>
      </c>
      <c r="H353" s="20">
        <v>0.8</v>
      </c>
      <c r="I353" s="18">
        <f t="shared" si="17"/>
        <v>340.494</v>
      </c>
    </row>
    <row r="354" ht="14.25" spans="2:9">
      <c r="B354" s="15">
        <v>343</v>
      </c>
      <c r="C354" s="16" t="s">
        <v>283</v>
      </c>
      <c r="D354" s="21">
        <v>66.85</v>
      </c>
      <c r="E354" s="21">
        <v>66.85</v>
      </c>
      <c r="F354" s="18">
        <f t="shared" si="15"/>
        <v>3448.7915</v>
      </c>
      <c r="G354" s="19">
        <f t="shared" si="16"/>
        <v>51474.5</v>
      </c>
      <c r="H354" s="20">
        <v>0.8</v>
      </c>
      <c r="I354" s="18">
        <f t="shared" si="17"/>
        <v>689.7583</v>
      </c>
    </row>
    <row r="355" ht="14.25" spans="2:9">
      <c r="B355" s="15">
        <v>344</v>
      </c>
      <c r="C355" s="16" t="s">
        <v>284</v>
      </c>
      <c r="D355" s="21">
        <v>60.76</v>
      </c>
      <c r="E355" s="21">
        <v>60.76</v>
      </c>
      <c r="F355" s="18">
        <f t="shared" si="15"/>
        <v>3134.6084</v>
      </c>
      <c r="G355" s="19">
        <f t="shared" si="16"/>
        <v>46785.2</v>
      </c>
      <c r="H355" s="20">
        <v>0.8</v>
      </c>
      <c r="I355" s="18">
        <f t="shared" si="17"/>
        <v>626.92168</v>
      </c>
    </row>
    <row r="356" ht="14.25" spans="2:9">
      <c r="B356" s="15">
        <v>345</v>
      </c>
      <c r="C356" s="16" t="s">
        <v>285</v>
      </c>
      <c r="D356" s="21">
        <v>43</v>
      </c>
      <c r="E356" s="21">
        <v>43</v>
      </c>
      <c r="F356" s="18">
        <f t="shared" si="15"/>
        <v>2218.37</v>
      </c>
      <c r="G356" s="19">
        <f t="shared" si="16"/>
        <v>33110</v>
      </c>
      <c r="H356" s="20">
        <v>0.8</v>
      </c>
      <c r="I356" s="18">
        <f t="shared" si="17"/>
        <v>443.674</v>
      </c>
    </row>
    <row r="357" ht="14.25" spans="2:9">
      <c r="B357" s="15">
        <v>346</v>
      </c>
      <c r="C357" s="16" t="s">
        <v>286</v>
      </c>
      <c r="D357" s="21">
        <v>24.2</v>
      </c>
      <c r="E357" s="21">
        <v>24.2</v>
      </c>
      <c r="F357" s="18">
        <f t="shared" si="15"/>
        <v>1248.478</v>
      </c>
      <c r="G357" s="19">
        <f t="shared" si="16"/>
        <v>18634</v>
      </c>
      <c r="H357" s="20">
        <v>0.8</v>
      </c>
      <c r="I357" s="18">
        <f t="shared" si="17"/>
        <v>249.6956</v>
      </c>
    </row>
    <row r="358" ht="14.25" spans="2:9">
      <c r="B358" s="15">
        <v>347</v>
      </c>
      <c r="C358" s="16" t="s">
        <v>287</v>
      </c>
      <c r="D358" s="21">
        <v>46.89</v>
      </c>
      <c r="E358" s="21">
        <v>46.89</v>
      </c>
      <c r="F358" s="18">
        <f t="shared" si="15"/>
        <v>2419.0551</v>
      </c>
      <c r="G358" s="19">
        <f t="shared" si="16"/>
        <v>36105.3</v>
      </c>
      <c r="H358" s="20">
        <v>0.8</v>
      </c>
      <c r="I358" s="18">
        <f t="shared" si="17"/>
        <v>483.81102</v>
      </c>
    </row>
    <row r="359" ht="14.25" spans="2:9">
      <c r="B359" s="15">
        <v>348</v>
      </c>
      <c r="C359" s="16" t="s">
        <v>288</v>
      </c>
      <c r="D359" s="21">
        <v>24</v>
      </c>
      <c r="E359" s="21">
        <v>24</v>
      </c>
      <c r="F359" s="18">
        <f t="shared" si="15"/>
        <v>1238.16</v>
      </c>
      <c r="G359" s="19">
        <f t="shared" si="16"/>
        <v>18480</v>
      </c>
      <c r="H359" s="20">
        <v>0.8</v>
      </c>
      <c r="I359" s="18">
        <f t="shared" si="17"/>
        <v>247.632</v>
      </c>
    </row>
    <row r="360" ht="14.25" spans="2:9">
      <c r="B360" s="15">
        <v>349</v>
      </c>
      <c r="C360" s="16" t="s">
        <v>289</v>
      </c>
      <c r="D360" s="21">
        <v>46.8</v>
      </c>
      <c r="E360" s="21">
        <v>46.8</v>
      </c>
      <c r="F360" s="18">
        <f t="shared" si="15"/>
        <v>2414.412</v>
      </c>
      <c r="G360" s="19">
        <f t="shared" si="16"/>
        <v>36036</v>
      </c>
      <c r="H360" s="20">
        <v>0.8</v>
      </c>
      <c r="I360" s="18">
        <f t="shared" si="17"/>
        <v>482.8824</v>
      </c>
    </row>
    <row r="361" ht="14.25" spans="2:9">
      <c r="B361" s="15">
        <v>350</v>
      </c>
      <c r="C361" s="16" t="s">
        <v>290</v>
      </c>
      <c r="D361" s="21">
        <v>40.54</v>
      </c>
      <c r="E361" s="21">
        <v>40.54</v>
      </c>
      <c r="F361" s="18">
        <f t="shared" si="15"/>
        <v>2091.4586</v>
      </c>
      <c r="G361" s="19">
        <f t="shared" si="16"/>
        <v>31215.8</v>
      </c>
      <c r="H361" s="20">
        <v>0.8</v>
      </c>
      <c r="I361" s="18">
        <f t="shared" si="17"/>
        <v>418.29172</v>
      </c>
    </row>
    <row r="362" ht="14.25" spans="2:9">
      <c r="B362" s="15">
        <v>351</v>
      </c>
      <c r="C362" s="22" t="s">
        <v>291</v>
      </c>
      <c r="D362" s="21">
        <v>54.35</v>
      </c>
      <c r="E362" s="21">
        <v>54.35</v>
      </c>
      <c r="F362" s="18">
        <f t="shared" si="15"/>
        <v>2803.9165</v>
      </c>
      <c r="G362" s="19">
        <f t="shared" si="16"/>
        <v>41849.5</v>
      </c>
      <c r="H362" s="20">
        <v>0.8</v>
      </c>
      <c r="I362" s="18">
        <f t="shared" si="17"/>
        <v>560.7833</v>
      </c>
    </row>
    <row r="363" ht="14.25" spans="2:9">
      <c r="B363" s="15">
        <v>352</v>
      </c>
      <c r="C363" s="22" t="s">
        <v>292</v>
      </c>
      <c r="D363" s="21">
        <v>44.2</v>
      </c>
      <c r="E363" s="21">
        <v>44.2</v>
      </c>
      <c r="F363" s="18">
        <f t="shared" si="15"/>
        <v>2280.278</v>
      </c>
      <c r="G363" s="19">
        <f t="shared" si="16"/>
        <v>34034</v>
      </c>
      <c r="H363" s="20">
        <v>0.8</v>
      </c>
      <c r="I363" s="18">
        <f t="shared" si="17"/>
        <v>456.0556</v>
      </c>
    </row>
    <row r="364" ht="14.25" spans="2:9">
      <c r="B364" s="15">
        <v>353</v>
      </c>
      <c r="C364" s="16" t="s">
        <v>293</v>
      </c>
      <c r="D364" s="21">
        <v>30.81</v>
      </c>
      <c r="E364" s="21">
        <v>30.81</v>
      </c>
      <c r="F364" s="18">
        <f t="shared" si="15"/>
        <v>1589.4879</v>
      </c>
      <c r="G364" s="19">
        <f t="shared" si="16"/>
        <v>23723.7</v>
      </c>
      <c r="H364" s="20">
        <v>0.8</v>
      </c>
      <c r="I364" s="18">
        <f t="shared" si="17"/>
        <v>317.89758</v>
      </c>
    </row>
    <row r="365" ht="14.25" spans="2:9">
      <c r="B365" s="15">
        <v>354</v>
      </c>
      <c r="C365" s="16" t="s">
        <v>294</v>
      </c>
      <c r="D365" s="21">
        <v>37.7</v>
      </c>
      <c r="E365" s="21">
        <v>37.7</v>
      </c>
      <c r="F365" s="18">
        <f t="shared" si="15"/>
        <v>1944.943</v>
      </c>
      <c r="G365" s="19">
        <f t="shared" si="16"/>
        <v>29029</v>
      </c>
      <c r="H365" s="20">
        <v>0.8</v>
      </c>
      <c r="I365" s="18">
        <f t="shared" si="17"/>
        <v>388.9886</v>
      </c>
    </row>
    <row r="366" ht="14.25" spans="2:9">
      <c r="B366" s="15">
        <v>355</v>
      </c>
      <c r="C366" s="22" t="s">
        <v>295</v>
      </c>
      <c r="D366" s="21">
        <v>39.8</v>
      </c>
      <c r="E366" s="21">
        <v>39.8</v>
      </c>
      <c r="F366" s="18">
        <f t="shared" si="15"/>
        <v>2053.282</v>
      </c>
      <c r="G366" s="19">
        <f t="shared" si="16"/>
        <v>30646</v>
      </c>
      <c r="H366" s="20">
        <v>0.8</v>
      </c>
      <c r="I366" s="18">
        <f t="shared" si="17"/>
        <v>410.6564</v>
      </c>
    </row>
    <row r="367" ht="14.25" spans="2:9">
      <c r="B367" s="15">
        <v>356</v>
      </c>
      <c r="C367" s="16" t="s">
        <v>296</v>
      </c>
      <c r="D367" s="21">
        <v>60.7</v>
      </c>
      <c r="E367" s="21">
        <v>60.7</v>
      </c>
      <c r="F367" s="18">
        <f t="shared" si="15"/>
        <v>3131.513</v>
      </c>
      <c r="G367" s="19">
        <f t="shared" si="16"/>
        <v>46739</v>
      </c>
      <c r="H367" s="20">
        <v>0.8</v>
      </c>
      <c r="I367" s="18">
        <f t="shared" si="17"/>
        <v>626.3026</v>
      </c>
    </row>
    <row r="368" ht="14.25" spans="2:9">
      <c r="B368" s="15">
        <v>357</v>
      </c>
      <c r="C368" s="16" t="s">
        <v>297</v>
      </c>
      <c r="D368" s="21">
        <v>55.6</v>
      </c>
      <c r="E368" s="21">
        <v>55.6</v>
      </c>
      <c r="F368" s="18">
        <f t="shared" si="15"/>
        <v>2868.404</v>
      </c>
      <c r="G368" s="19">
        <f t="shared" si="16"/>
        <v>42812</v>
      </c>
      <c r="H368" s="20">
        <v>0.8</v>
      </c>
      <c r="I368" s="18">
        <f t="shared" si="17"/>
        <v>573.6808</v>
      </c>
    </row>
    <row r="369" ht="14.25" spans="2:9">
      <c r="B369" s="15">
        <v>358</v>
      </c>
      <c r="C369" s="22" t="s">
        <v>298</v>
      </c>
      <c r="D369" s="21">
        <v>42.92</v>
      </c>
      <c r="E369" s="21">
        <v>42.92</v>
      </c>
      <c r="F369" s="18">
        <f t="shared" si="15"/>
        <v>2214.2428</v>
      </c>
      <c r="G369" s="19">
        <f t="shared" si="16"/>
        <v>33048.4</v>
      </c>
      <c r="H369" s="20">
        <v>0.8</v>
      </c>
      <c r="I369" s="18">
        <f t="shared" si="17"/>
        <v>442.84856</v>
      </c>
    </row>
    <row r="370" ht="14.25" spans="2:9">
      <c r="B370" s="15">
        <v>359</v>
      </c>
      <c r="C370" s="16" t="s">
        <v>299</v>
      </c>
      <c r="D370" s="21">
        <v>37.3</v>
      </c>
      <c r="E370" s="21">
        <v>37.3</v>
      </c>
      <c r="F370" s="18">
        <f t="shared" si="15"/>
        <v>1924.307</v>
      </c>
      <c r="G370" s="19">
        <f t="shared" si="16"/>
        <v>28721</v>
      </c>
      <c r="H370" s="20">
        <v>0.8</v>
      </c>
      <c r="I370" s="18">
        <f t="shared" si="17"/>
        <v>384.8614</v>
      </c>
    </row>
    <row r="371" ht="14.25" spans="2:9">
      <c r="B371" s="15">
        <v>360</v>
      </c>
      <c r="C371" s="16" t="s">
        <v>300</v>
      </c>
      <c r="D371" s="21">
        <v>46.65</v>
      </c>
      <c r="E371" s="21">
        <v>46.65</v>
      </c>
      <c r="F371" s="18">
        <f t="shared" si="15"/>
        <v>2406.6735</v>
      </c>
      <c r="G371" s="19">
        <f t="shared" si="16"/>
        <v>35920.5</v>
      </c>
      <c r="H371" s="20">
        <v>0.8</v>
      </c>
      <c r="I371" s="18">
        <f t="shared" si="17"/>
        <v>481.3347</v>
      </c>
    </row>
    <row r="372" ht="14.25" spans="2:9">
      <c r="B372" s="15">
        <v>361</v>
      </c>
      <c r="C372" s="16" t="s">
        <v>301</v>
      </c>
      <c r="D372" s="21">
        <v>41.26</v>
      </c>
      <c r="E372" s="21">
        <v>41.26</v>
      </c>
      <c r="F372" s="18">
        <f t="shared" si="15"/>
        <v>2128.6034</v>
      </c>
      <c r="G372" s="19">
        <f t="shared" si="16"/>
        <v>31770.2</v>
      </c>
      <c r="H372" s="20">
        <v>0.8</v>
      </c>
      <c r="I372" s="18">
        <f t="shared" si="17"/>
        <v>425.72068</v>
      </c>
    </row>
    <row r="373" ht="14.25" spans="2:9">
      <c r="B373" s="15">
        <v>362</v>
      </c>
      <c r="C373" s="16" t="s">
        <v>302</v>
      </c>
      <c r="D373" s="21">
        <v>48.16</v>
      </c>
      <c r="E373" s="21">
        <v>48.16</v>
      </c>
      <c r="F373" s="18">
        <f t="shared" si="15"/>
        <v>2484.5744</v>
      </c>
      <c r="G373" s="19">
        <f t="shared" si="16"/>
        <v>37083.2</v>
      </c>
      <c r="H373" s="20">
        <v>0.8</v>
      </c>
      <c r="I373" s="18">
        <f t="shared" si="17"/>
        <v>496.91488</v>
      </c>
    </row>
    <row r="374" ht="14.25" spans="2:9">
      <c r="B374" s="15">
        <v>363</v>
      </c>
      <c r="C374" s="16" t="s">
        <v>303</v>
      </c>
      <c r="D374" s="21">
        <v>43.6</v>
      </c>
      <c r="E374" s="21">
        <v>43.6</v>
      </c>
      <c r="F374" s="18">
        <f t="shared" si="15"/>
        <v>2249.324</v>
      </c>
      <c r="G374" s="19">
        <f t="shared" si="16"/>
        <v>33572</v>
      </c>
      <c r="H374" s="20">
        <v>0.8</v>
      </c>
      <c r="I374" s="18">
        <f t="shared" si="17"/>
        <v>449.8648</v>
      </c>
    </row>
    <row r="375" ht="14.25" spans="2:9">
      <c r="B375" s="15">
        <v>364</v>
      </c>
      <c r="C375" s="16" t="s">
        <v>304</v>
      </c>
      <c r="D375" s="21">
        <v>37.55</v>
      </c>
      <c r="E375" s="21">
        <v>37.55</v>
      </c>
      <c r="F375" s="18">
        <f t="shared" si="15"/>
        <v>1937.2045</v>
      </c>
      <c r="G375" s="19">
        <f t="shared" si="16"/>
        <v>28913.5</v>
      </c>
      <c r="H375" s="20">
        <v>0.8</v>
      </c>
      <c r="I375" s="18">
        <f t="shared" si="17"/>
        <v>387.4409</v>
      </c>
    </row>
    <row r="376" ht="14.25" spans="2:9">
      <c r="B376" s="15">
        <v>365</v>
      </c>
      <c r="C376" s="16" t="s">
        <v>305</v>
      </c>
      <c r="D376" s="21">
        <v>23.26</v>
      </c>
      <c r="E376" s="21">
        <v>23.26</v>
      </c>
      <c r="F376" s="18">
        <f t="shared" si="15"/>
        <v>1199.9834</v>
      </c>
      <c r="G376" s="19">
        <f t="shared" si="16"/>
        <v>17910.2</v>
      </c>
      <c r="H376" s="20">
        <v>0.8</v>
      </c>
      <c r="I376" s="18">
        <f t="shared" si="17"/>
        <v>239.99668</v>
      </c>
    </row>
    <row r="377" ht="14.25" spans="2:9">
      <c r="B377" s="15">
        <v>366</v>
      </c>
      <c r="C377" s="16" t="s">
        <v>157</v>
      </c>
      <c r="D377" s="21">
        <v>29.07</v>
      </c>
      <c r="E377" s="21">
        <v>29.07</v>
      </c>
      <c r="F377" s="18">
        <f t="shared" si="15"/>
        <v>1499.7213</v>
      </c>
      <c r="G377" s="19">
        <f t="shared" si="16"/>
        <v>22383.9</v>
      </c>
      <c r="H377" s="20">
        <v>0.8</v>
      </c>
      <c r="I377" s="18">
        <f t="shared" si="17"/>
        <v>299.94426</v>
      </c>
    </row>
    <row r="378" ht="14.25" spans="2:9">
      <c r="B378" s="15">
        <v>367</v>
      </c>
      <c r="C378" s="16" t="s">
        <v>306</v>
      </c>
      <c r="D378" s="21">
        <v>33.92</v>
      </c>
      <c r="E378" s="21">
        <v>33.92</v>
      </c>
      <c r="F378" s="18">
        <f t="shared" si="15"/>
        <v>1749.9328</v>
      </c>
      <c r="G378" s="19">
        <f t="shared" si="16"/>
        <v>26118.4</v>
      </c>
      <c r="H378" s="20">
        <v>0.8</v>
      </c>
      <c r="I378" s="18">
        <f t="shared" si="17"/>
        <v>349.98656</v>
      </c>
    </row>
    <row r="379" ht="14.25" spans="2:9">
      <c r="B379" s="15">
        <v>368</v>
      </c>
      <c r="C379" s="16" t="s">
        <v>157</v>
      </c>
      <c r="D379" s="21">
        <v>39.73</v>
      </c>
      <c r="E379" s="21">
        <v>39.73</v>
      </c>
      <c r="F379" s="18">
        <f t="shared" si="15"/>
        <v>2049.6707</v>
      </c>
      <c r="G379" s="19">
        <f t="shared" si="16"/>
        <v>30592.1</v>
      </c>
      <c r="H379" s="20">
        <v>0.8</v>
      </c>
      <c r="I379" s="18">
        <f t="shared" si="17"/>
        <v>409.93414</v>
      </c>
    </row>
    <row r="380" ht="14.25" spans="2:9">
      <c r="B380" s="15">
        <v>369</v>
      </c>
      <c r="C380" s="16" t="s">
        <v>307</v>
      </c>
      <c r="D380" s="21">
        <v>38.76</v>
      </c>
      <c r="E380" s="21">
        <v>38.76</v>
      </c>
      <c r="F380" s="18">
        <f t="shared" si="15"/>
        <v>1999.6284</v>
      </c>
      <c r="G380" s="19">
        <f t="shared" si="16"/>
        <v>29845.2</v>
      </c>
      <c r="H380" s="20">
        <v>0.8</v>
      </c>
      <c r="I380" s="18">
        <f t="shared" si="17"/>
        <v>399.92568</v>
      </c>
    </row>
    <row r="381" ht="14.25" spans="2:9">
      <c r="B381" s="15">
        <v>370</v>
      </c>
      <c r="C381" s="16" t="s">
        <v>307</v>
      </c>
      <c r="D381" s="21">
        <v>26.17</v>
      </c>
      <c r="E381" s="21">
        <v>26.17</v>
      </c>
      <c r="F381" s="18">
        <f t="shared" si="15"/>
        <v>1350.1103</v>
      </c>
      <c r="G381" s="19">
        <f t="shared" si="16"/>
        <v>20150.9</v>
      </c>
      <c r="H381" s="20">
        <v>0.8</v>
      </c>
      <c r="I381" s="18">
        <f t="shared" si="17"/>
        <v>270.02206</v>
      </c>
    </row>
    <row r="382" ht="14.25" spans="2:9">
      <c r="B382" s="15">
        <v>371</v>
      </c>
      <c r="C382" s="16" t="s">
        <v>308</v>
      </c>
      <c r="D382" s="21">
        <v>45.34</v>
      </c>
      <c r="E382" s="21">
        <v>45.34</v>
      </c>
      <c r="F382" s="18">
        <f t="shared" si="15"/>
        <v>2339.0906</v>
      </c>
      <c r="G382" s="19">
        <f t="shared" si="16"/>
        <v>34911.8</v>
      </c>
      <c r="H382" s="20">
        <v>0.8</v>
      </c>
      <c r="I382" s="18">
        <f t="shared" si="17"/>
        <v>467.81812</v>
      </c>
    </row>
    <row r="383" ht="14.25" spans="2:9">
      <c r="B383" s="15">
        <v>372</v>
      </c>
      <c r="C383" s="16" t="s">
        <v>309</v>
      </c>
      <c r="D383" s="21">
        <v>54.36</v>
      </c>
      <c r="E383" s="21">
        <v>54.36</v>
      </c>
      <c r="F383" s="18">
        <f t="shared" si="15"/>
        <v>2804.4324</v>
      </c>
      <c r="G383" s="19">
        <f t="shared" si="16"/>
        <v>41857.2</v>
      </c>
      <c r="H383" s="20">
        <v>0.8</v>
      </c>
      <c r="I383" s="18">
        <f t="shared" si="17"/>
        <v>560.88648</v>
      </c>
    </row>
    <row r="384" ht="14.25" spans="2:9">
      <c r="B384" s="15">
        <v>373</v>
      </c>
      <c r="C384" s="16" t="s">
        <v>310</v>
      </c>
      <c r="D384" s="21">
        <v>31.69</v>
      </c>
      <c r="E384" s="21">
        <v>31.69</v>
      </c>
      <c r="F384" s="18">
        <f t="shared" si="15"/>
        <v>1634.8871</v>
      </c>
      <c r="G384" s="19">
        <f t="shared" si="16"/>
        <v>24401.3</v>
      </c>
      <c r="H384" s="20">
        <v>0.8</v>
      </c>
      <c r="I384" s="18">
        <f t="shared" si="17"/>
        <v>326.97742</v>
      </c>
    </row>
    <row r="385" ht="14.25" spans="2:9">
      <c r="B385" s="15">
        <v>374</v>
      </c>
      <c r="C385" s="16" t="s">
        <v>311</v>
      </c>
      <c r="D385" s="21">
        <v>20.83</v>
      </c>
      <c r="E385" s="21">
        <v>20.83</v>
      </c>
      <c r="F385" s="18">
        <f t="shared" si="15"/>
        <v>1074.6197</v>
      </c>
      <c r="G385" s="19">
        <f t="shared" si="16"/>
        <v>16039.1</v>
      </c>
      <c r="H385" s="20">
        <v>0.8</v>
      </c>
      <c r="I385" s="18">
        <f t="shared" si="17"/>
        <v>214.92394</v>
      </c>
    </row>
    <row r="386" ht="14.25" spans="2:9">
      <c r="B386" s="15">
        <v>375</v>
      </c>
      <c r="C386" s="22" t="s">
        <v>157</v>
      </c>
      <c r="D386" s="21">
        <v>16.47</v>
      </c>
      <c r="E386" s="21">
        <v>16.47</v>
      </c>
      <c r="F386" s="18">
        <f t="shared" si="15"/>
        <v>849.6873</v>
      </c>
      <c r="G386" s="19">
        <f t="shared" si="16"/>
        <v>12681.9</v>
      </c>
      <c r="H386" s="20">
        <v>0.8</v>
      </c>
      <c r="I386" s="18">
        <f t="shared" si="17"/>
        <v>169.93746</v>
      </c>
    </row>
    <row r="387" ht="14.25" spans="2:9">
      <c r="B387" s="15">
        <v>376</v>
      </c>
      <c r="C387" s="16" t="s">
        <v>312</v>
      </c>
      <c r="D387" s="21">
        <v>90.11</v>
      </c>
      <c r="E387" s="21">
        <v>90.11</v>
      </c>
      <c r="F387" s="18">
        <f t="shared" si="15"/>
        <v>4648.7749</v>
      </c>
      <c r="G387" s="19">
        <f t="shared" si="16"/>
        <v>69384.7</v>
      </c>
      <c r="H387" s="20">
        <v>0.8</v>
      </c>
      <c r="I387" s="18">
        <f t="shared" si="17"/>
        <v>929.75498</v>
      </c>
    </row>
    <row r="388" ht="14.25" spans="2:9">
      <c r="B388" s="15">
        <v>377</v>
      </c>
      <c r="C388" s="16" t="s">
        <v>313</v>
      </c>
      <c r="D388" s="21">
        <v>39.24</v>
      </c>
      <c r="E388" s="21">
        <v>39.24</v>
      </c>
      <c r="F388" s="18">
        <f t="shared" si="15"/>
        <v>2024.3916</v>
      </c>
      <c r="G388" s="19">
        <f t="shared" si="16"/>
        <v>30214.8</v>
      </c>
      <c r="H388" s="20">
        <v>0.8</v>
      </c>
      <c r="I388" s="18">
        <f t="shared" si="17"/>
        <v>404.87832</v>
      </c>
    </row>
    <row r="389" ht="14.25" spans="2:9">
      <c r="B389" s="15">
        <v>378</v>
      </c>
      <c r="C389" s="16" t="s">
        <v>314</v>
      </c>
      <c r="D389" s="21">
        <v>31.5</v>
      </c>
      <c r="E389" s="21">
        <v>31.5</v>
      </c>
      <c r="F389" s="18">
        <f t="shared" si="15"/>
        <v>1625.085</v>
      </c>
      <c r="G389" s="19">
        <f t="shared" si="16"/>
        <v>24255</v>
      </c>
      <c r="H389" s="20">
        <v>0.8</v>
      </c>
      <c r="I389" s="18">
        <f t="shared" si="17"/>
        <v>325.017</v>
      </c>
    </row>
    <row r="390" ht="14.25" spans="2:9">
      <c r="B390" s="15">
        <v>379</v>
      </c>
      <c r="C390" s="16" t="s">
        <v>315</v>
      </c>
      <c r="D390" s="21">
        <v>32.66</v>
      </c>
      <c r="E390" s="21">
        <v>32.66</v>
      </c>
      <c r="F390" s="18">
        <f t="shared" si="15"/>
        <v>1684.9294</v>
      </c>
      <c r="G390" s="19">
        <f t="shared" si="16"/>
        <v>25148.2</v>
      </c>
      <c r="H390" s="20">
        <v>0.8</v>
      </c>
      <c r="I390" s="18">
        <f t="shared" si="17"/>
        <v>336.98588</v>
      </c>
    </row>
    <row r="391" ht="14.25" spans="2:9">
      <c r="B391" s="15">
        <v>380</v>
      </c>
      <c r="C391" s="16" t="s">
        <v>316</v>
      </c>
      <c r="D391" s="21">
        <v>24.22</v>
      </c>
      <c r="E391" s="21">
        <v>24.22</v>
      </c>
      <c r="F391" s="18">
        <f t="shared" si="15"/>
        <v>1249.5098</v>
      </c>
      <c r="G391" s="19">
        <f t="shared" si="16"/>
        <v>18649.4</v>
      </c>
      <c r="H391" s="20">
        <v>0.8</v>
      </c>
      <c r="I391" s="18">
        <f t="shared" si="17"/>
        <v>249.90196</v>
      </c>
    </row>
    <row r="392" ht="14.25" spans="2:9">
      <c r="B392" s="15">
        <v>381</v>
      </c>
      <c r="C392" s="16" t="s">
        <v>317</v>
      </c>
      <c r="D392" s="21">
        <v>12.11</v>
      </c>
      <c r="E392" s="21">
        <v>12.11</v>
      </c>
      <c r="F392" s="18">
        <f t="shared" si="15"/>
        <v>624.7549</v>
      </c>
      <c r="G392" s="19">
        <f t="shared" si="16"/>
        <v>9324.7</v>
      </c>
      <c r="H392" s="20">
        <v>0.8</v>
      </c>
      <c r="I392" s="18">
        <f t="shared" si="17"/>
        <v>124.95098</v>
      </c>
    </row>
    <row r="393" ht="14.25" spans="2:9">
      <c r="B393" s="15">
        <v>382</v>
      </c>
      <c r="C393" s="16" t="s">
        <v>67</v>
      </c>
      <c r="D393" s="21">
        <v>42.92</v>
      </c>
      <c r="E393" s="21">
        <v>42.92</v>
      </c>
      <c r="F393" s="18">
        <f t="shared" si="15"/>
        <v>2214.2428</v>
      </c>
      <c r="G393" s="19">
        <f t="shared" si="16"/>
        <v>33048.4</v>
      </c>
      <c r="H393" s="20">
        <v>0.8</v>
      </c>
      <c r="I393" s="18">
        <f t="shared" si="17"/>
        <v>442.84856</v>
      </c>
    </row>
    <row r="394" ht="14.25" spans="2:9">
      <c r="B394" s="15">
        <v>383</v>
      </c>
      <c r="C394" s="16" t="s">
        <v>225</v>
      </c>
      <c r="D394" s="21">
        <v>22.48</v>
      </c>
      <c r="E394" s="21">
        <v>22.48</v>
      </c>
      <c r="F394" s="18">
        <f t="shared" si="15"/>
        <v>1159.7432</v>
      </c>
      <c r="G394" s="19">
        <f t="shared" si="16"/>
        <v>17309.6</v>
      </c>
      <c r="H394" s="20">
        <v>0.8</v>
      </c>
      <c r="I394" s="18">
        <f t="shared" si="17"/>
        <v>231.94864</v>
      </c>
    </row>
    <row r="395" ht="14.25" spans="2:9">
      <c r="B395" s="15">
        <v>384</v>
      </c>
      <c r="C395" s="16" t="s">
        <v>318</v>
      </c>
      <c r="D395" s="21">
        <v>21.31</v>
      </c>
      <c r="E395" s="21">
        <v>21.31</v>
      </c>
      <c r="F395" s="18">
        <f t="shared" si="15"/>
        <v>1099.3829</v>
      </c>
      <c r="G395" s="19">
        <f t="shared" si="16"/>
        <v>16408.7</v>
      </c>
      <c r="H395" s="20">
        <v>0.8</v>
      </c>
      <c r="I395" s="18">
        <f t="shared" si="17"/>
        <v>219.87658</v>
      </c>
    </row>
    <row r="396" ht="14.25" spans="2:9">
      <c r="B396" s="15">
        <v>385</v>
      </c>
      <c r="C396" s="16" t="s">
        <v>319</v>
      </c>
      <c r="D396" s="21">
        <v>22.28</v>
      </c>
      <c r="E396" s="21">
        <v>22.28</v>
      </c>
      <c r="F396" s="18">
        <f t="shared" si="15"/>
        <v>1149.4252</v>
      </c>
      <c r="G396" s="19">
        <f t="shared" si="16"/>
        <v>17155.6</v>
      </c>
      <c r="H396" s="20">
        <v>0.8</v>
      </c>
      <c r="I396" s="18">
        <f t="shared" si="17"/>
        <v>229.88504</v>
      </c>
    </row>
    <row r="397" ht="14.25" spans="2:9">
      <c r="B397" s="15">
        <v>386</v>
      </c>
      <c r="C397" s="16" t="s">
        <v>320</v>
      </c>
      <c r="D397" s="21">
        <v>20.83</v>
      </c>
      <c r="E397" s="21">
        <v>20.83</v>
      </c>
      <c r="F397" s="18">
        <f t="shared" ref="F397:F437" si="18">E397*51.59</f>
        <v>1074.6197</v>
      </c>
      <c r="G397" s="19">
        <f t="shared" ref="G397:G437" si="19">E397*770</f>
        <v>16039.1</v>
      </c>
      <c r="H397" s="20">
        <v>0.8</v>
      </c>
      <c r="I397" s="18">
        <f t="shared" ref="I397:I437" si="20">E397*10.318</f>
        <v>214.92394</v>
      </c>
    </row>
    <row r="398" ht="14.25" spans="2:9">
      <c r="B398" s="15">
        <v>387</v>
      </c>
      <c r="C398" s="16" t="s">
        <v>157</v>
      </c>
      <c r="D398" s="21">
        <v>25.54</v>
      </c>
      <c r="E398" s="21">
        <v>25.54</v>
      </c>
      <c r="F398" s="18">
        <f t="shared" si="18"/>
        <v>1317.6086</v>
      </c>
      <c r="G398" s="19">
        <f t="shared" si="19"/>
        <v>19665.8</v>
      </c>
      <c r="H398" s="20">
        <v>0.8</v>
      </c>
      <c r="I398" s="18">
        <f t="shared" si="20"/>
        <v>263.52172</v>
      </c>
    </row>
    <row r="399" ht="14.25" spans="2:9">
      <c r="B399" s="15">
        <v>388</v>
      </c>
      <c r="C399" s="16" t="s">
        <v>321</v>
      </c>
      <c r="D399" s="21">
        <v>28.8</v>
      </c>
      <c r="E399" s="21">
        <v>28.8</v>
      </c>
      <c r="F399" s="18">
        <f t="shared" si="18"/>
        <v>1485.792</v>
      </c>
      <c r="G399" s="19">
        <f t="shared" si="19"/>
        <v>22176</v>
      </c>
      <c r="H399" s="20">
        <v>0.8</v>
      </c>
      <c r="I399" s="18">
        <f t="shared" si="20"/>
        <v>297.1584</v>
      </c>
    </row>
    <row r="400" ht="14.25" spans="2:9">
      <c r="B400" s="15">
        <v>389</v>
      </c>
      <c r="C400" s="16" t="s">
        <v>322</v>
      </c>
      <c r="D400" s="21">
        <v>31.03</v>
      </c>
      <c r="E400" s="21">
        <v>31.03</v>
      </c>
      <c r="F400" s="18">
        <f t="shared" si="18"/>
        <v>1600.8377</v>
      </c>
      <c r="G400" s="19">
        <f t="shared" si="19"/>
        <v>23893.1</v>
      </c>
      <c r="H400" s="20">
        <v>0.8</v>
      </c>
      <c r="I400" s="18">
        <f t="shared" si="20"/>
        <v>320.16754</v>
      </c>
    </row>
    <row r="401" ht="14.25" spans="2:9">
      <c r="B401" s="15">
        <v>390</v>
      </c>
      <c r="C401" s="16" t="s">
        <v>323</v>
      </c>
      <c r="D401" s="21">
        <v>22.04</v>
      </c>
      <c r="E401" s="21">
        <v>22.04</v>
      </c>
      <c r="F401" s="18">
        <f t="shared" si="18"/>
        <v>1137.0436</v>
      </c>
      <c r="G401" s="19">
        <f t="shared" si="19"/>
        <v>16970.8</v>
      </c>
      <c r="H401" s="20">
        <v>0.8</v>
      </c>
      <c r="I401" s="18">
        <f t="shared" si="20"/>
        <v>227.40872</v>
      </c>
    </row>
    <row r="402" ht="14.25" spans="2:9">
      <c r="B402" s="15">
        <v>391</v>
      </c>
      <c r="C402" s="16" t="s">
        <v>324</v>
      </c>
      <c r="D402" s="21">
        <v>77.51</v>
      </c>
      <c r="E402" s="21">
        <v>77.51</v>
      </c>
      <c r="F402" s="18">
        <f t="shared" si="18"/>
        <v>3998.7409</v>
      </c>
      <c r="G402" s="19">
        <f t="shared" si="19"/>
        <v>59682.7</v>
      </c>
      <c r="H402" s="20">
        <v>0.8</v>
      </c>
      <c r="I402" s="18">
        <f t="shared" si="20"/>
        <v>799.74818</v>
      </c>
    </row>
    <row r="403" ht="14.25" spans="2:9">
      <c r="B403" s="15">
        <v>392</v>
      </c>
      <c r="C403" s="16" t="s">
        <v>325</v>
      </c>
      <c r="D403" s="21">
        <v>33.21</v>
      </c>
      <c r="E403" s="21">
        <v>33.21</v>
      </c>
      <c r="F403" s="18">
        <f t="shared" si="18"/>
        <v>1713.3039</v>
      </c>
      <c r="G403" s="19">
        <f t="shared" si="19"/>
        <v>25571.7</v>
      </c>
      <c r="H403" s="20">
        <v>0.8</v>
      </c>
      <c r="I403" s="18">
        <f t="shared" si="20"/>
        <v>342.66078</v>
      </c>
    </row>
    <row r="404" ht="14.25" spans="2:9">
      <c r="B404" s="15">
        <v>393</v>
      </c>
      <c r="C404" s="16" t="s">
        <v>326</v>
      </c>
      <c r="D404" s="21">
        <v>26.1</v>
      </c>
      <c r="E404" s="21">
        <v>26.1</v>
      </c>
      <c r="F404" s="18">
        <f t="shared" si="18"/>
        <v>1346.499</v>
      </c>
      <c r="G404" s="19">
        <f t="shared" si="19"/>
        <v>20097</v>
      </c>
      <c r="H404" s="20">
        <v>0.8</v>
      </c>
      <c r="I404" s="18">
        <f t="shared" si="20"/>
        <v>269.2998</v>
      </c>
    </row>
    <row r="405" ht="14.25" spans="2:9">
      <c r="B405" s="15">
        <v>394</v>
      </c>
      <c r="C405" s="16" t="s">
        <v>327</v>
      </c>
      <c r="D405" s="21">
        <v>36.07</v>
      </c>
      <c r="E405" s="21">
        <v>36.07</v>
      </c>
      <c r="F405" s="18">
        <f t="shared" si="18"/>
        <v>1860.8513</v>
      </c>
      <c r="G405" s="19">
        <f t="shared" si="19"/>
        <v>27773.9</v>
      </c>
      <c r="H405" s="20">
        <v>0.8</v>
      </c>
      <c r="I405" s="18">
        <f t="shared" si="20"/>
        <v>372.17026</v>
      </c>
    </row>
    <row r="406" ht="14.25" spans="2:9">
      <c r="B406" s="15">
        <v>395</v>
      </c>
      <c r="C406" s="26" t="s">
        <v>328</v>
      </c>
      <c r="D406" s="21">
        <v>27.3</v>
      </c>
      <c r="E406" s="21">
        <v>27.3</v>
      </c>
      <c r="F406" s="18">
        <f t="shared" si="18"/>
        <v>1408.407</v>
      </c>
      <c r="G406" s="19">
        <f t="shared" si="19"/>
        <v>21021</v>
      </c>
      <c r="H406" s="20">
        <v>0.8</v>
      </c>
      <c r="I406" s="18">
        <f t="shared" si="20"/>
        <v>281.6814</v>
      </c>
    </row>
    <row r="407" ht="14.25" spans="2:9">
      <c r="B407" s="15">
        <v>396</v>
      </c>
      <c r="C407" s="27" t="s">
        <v>329</v>
      </c>
      <c r="D407" s="21">
        <v>39.7</v>
      </c>
      <c r="E407" s="21">
        <v>39.7</v>
      </c>
      <c r="F407" s="18">
        <f t="shared" si="18"/>
        <v>2048.123</v>
      </c>
      <c r="G407" s="19">
        <f t="shared" si="19"/>
        <v>30569</v>
      </c>
      <c r="H407" s="20">
        <v>0.8</v>
      </c>
      <c r="I407" s="18">
        <f t="shared" si="20"/>
        <v>409.6246</v>
      </c>
    </row>
    <row r="408" ht="14.25" spans="2:9">
      <c r="B408" s="15">
        <v>397</v>
      </c>
      <c r="C408" s="28" t="s">
        <v>330</v>
      </c>
      <c r="D408" s="21">
        <v>35.5</v>
      </c>
      <c r="E408" s="21">
        <v>35.5</v>
      </c>
      <c r="F408" s="18">
        <f t="shared" si="18"/>
        <v>1831.445</v>
      </c>
      <c r="G408" s="19">
        <f t="shared" si="19"/>
        <v>27335</v>
      </c>
      <c r="H408" s="20">
        <v>0.8</v>
      </c>
      <c r="I408" s="18">
        <f t="shared" si="20"/>
        <v>366.289</v>
      </c>
    </row>
    <row r="409" ht="14.25" spans="2:9">
      <c r="B409" s="15">
        <v>398</v>
      </c>
      <c r="C409" s="28" t="s">
        <v>72</v>
      </c>
      <c r="D409" s="21">
        <v>42.44</v>
      </c>
      <c r="E409" s="21">
        <v>42.44</v>
      </c>
      <c r="F409" s="18">
        <f t="shared" si="18"/>
        <v>2189.4796</v>
      </c>
      <c r="G409" s="19">
        <f t="shared" si="19"/>
        <v>32678.8</v>
      </c>
      <c r="H409" s="20">
        <v>0.8</v>
      </c>
      <c r="I409" s="18">
        <f t="shared" si="20"/>
        <v>437.89592</v>
      </c>
    </row>
    <row r="410" ht="14.25" spans="2:9">
      <c r="B410" s="15">
        <v>399</v>
      </c>
      <c r="C410" s="28" t="s">
        <v>331</v>
      </c>
      <c r="D410" s="21">
        <v>22.25</v>
      </c>
      <c r="E410" s="21">
        <v>22.25</v>
      </c>
      <c r="F410" s="18">
        <f t="shared" si="18"/>
        <v>1147.8775</v>
      </c>
      <c r="G410" s="19">
        <f t="shared" si="19"/>
        <v>17132.5</v>
      </c>
      <c r="H410" s="20">
        <v>0.8</v>
      </c>
      <c r="I410" s="18">
        <f t="shared" si="20"/>
        <v>229.5755</v>
      </c>
    </row>
    <row r="411" ht="14.25" spans="2:9">
      <c r="B411" s="15">
        <v>400</v>
      </c>
      <c r="C411" s="28" t="s">
        <v>332</v>
      </c>
      <c r="D411" s="21">
        <v>21.45</v>
      </c>
      <c r="E411" s="21">
        <v>21.45</v>
      </c>
      <c r="F411" s="18">
        <f t="shared" si="18"/>
        <v>1106.6055</v>
      </c>
      <c r="G411" s="19">
        <f t="shared" si="19"/>
        <v>16516.5</v>
      </c>
      <c r="H411" s="20">
        <v>0.8</v>
      </c>
      <c r="I411" s="18">
        <f t="shared" si="20"/>
        <v>221.3211</v>
      </c>
    </row>
    <row r="412" ht="14.25" spans="2:9">
      <c r="B412" s="15">
        <v>401</v>
      </c>
      <c r="C412" s="28" t="s">
        <v>157</v>
      </c>
      <c r="D412" s="21">
        <v>40.47</v>
      </c>
      <c r="E412" s="21">
        <v>40.47</v>
      </c>
      <c r="F412" s="18">
        <f t="shared" si="18"/>
        <v>2087.8473</v>
      </c>
      <c r="G412" s="19">
        <f t="shared" si="19"/>
        <v>31161.9</v>
      </c>
      <c r="H412" s="20">
        <v>0.8</v>
      </c>
      <c r="I412" s="18">
        <f t="shared" si="20"/>
        <v>417.56946</v>
      </c>
    </row>
    <row r="413" ht="14.25" spans="2:9">
      <c r="B413" s="15">
        <v>402</v>
      </c>
      <c r="C413" s="28" t="s">
        <v>333</v>
      </c>
      <c r="D413" s="21">
        <v>39.25</v>
      </c>
      <c r="E413" s="21">
        <v>39.25</v>
      </c>
      <c r="F413" s="18">
        <f t="shared" si="18"/>
        <v>2024.9075</v>
      </c>
      <c r="G413" s="19">
        <f t="shared" si="19"/>
        <v>30222.5</v>
      </c>
      <c r="H413" s="20">
        <v>0.8</v>
      </c>
      <c r="I413" s="18">
        <f t="shared" si="20"/>
        <v>404.9815</v>
      </c>
    </row>
    <row r="414" ht="14.25" spans="2:9">
      <c r="B414" s="15">
        <v>403</v>
      </c>
      <c r="C414" s="28" t="s">
        <v>334</v>
      </c>
      <c r="D414" s="21">
        <v>55.5</v>
      </c>
      <c r="E414" s="21">
        <v>55.5</v>
      </c>
      <c r="F414" s="18">
        <f t="shared" si="18"/>
        <v>2863.245</v>
      </c>
      <c r="G414" s="19">
        <f t="shared" si="19"/>
        <v>42735</v>
      </c>
      <c r="H414" s="20">
        <v>0.8</v>
      </c>
      <c r="I414" s="18">
        <f t="shared" si="20"/>
        <v>572.649</v>
      </c>
    </row>
    <row r="415" ht="14.25" spans="2:9">
      <c r="B415" s="15">
        <v>404</v>
      </c>
      <c r="C415" s="28" t="s">
        <v>335</v>
      </c>
      <c r="D415" s="21">
        <v>40</v>
      </c>
      <c r="E415" s="21">
        <v>40</v>
      </c>
      <c r="F415" s="18">
        <f t="shared" si="18"/>
        <v>2063.6</v>
      </c>
      <c r="G415" s="19">
        <f t="shared" si="19"/>
        <v>30800</v>
      </c>
      <c r="H415" s="20">
        <v>0.8</v>
      </c>
      <c r="I415" s="18">
        <f t="shared" si="20"/>
        <v>412.72</v>
      </c>
    </row>
    <row r="416" ht="14.25" spans="2:9">
      <c r="B416" s="15">
        <v>405</v>
      </c>
      <c r="C416" s="28" t="s">
        <v>336</v>
      </c>
      <c r="D416" s="21">
        <v>42</v>
      </c>
      <c r="E416" s="21">
        <v>42</v>
      </c>
      <c r="F416" s="18">
        <f t="shared" si="18"/>
        <v>2166.78</v>
      </c>
      <c r="G416" s="19">
        <f t="shared" si="19"/>
        <v>32340</v>
      </c>
      <c r="H416" s="20">
        <v>0.8</v>
      </c>
      <c r="I416" s="18">
        <f t="shared" si="20"/>
        <v>433.356</v>
      </c>
    </row>
    <row r="417" ht="14.25" spans="2:9">
      <c r="B417" s="15">
        <v>406</v>
      </c>
      <c r="C417" s="28" t="s">
        <v>337</v>
      </c>
      <c r="D417" s="21">
        <v>47.5</v>
      </c>
      <c r="E417" s="21">
        <v>47.5</v>
      </c>
      <c r="F417" s="18">
        <f t="shared" si="18"/>
        <v>2450.525</v>
      </c>
      <c r="G417" s="19">
        <f t="shared" si="19"/>
        <v>36575</v>
      </c>
      <c r="H417" s="20">
        <v>0.8</v>
      </c>
      <c r="I417" s="18">
        <f t="shared" si="20"/>
        <v>490.105</v>
      </c>
    </row>
    <row r="418" ht="14.25" spans="2:9">
      <c r="B418" s="15">
        <v>407</v>
      </c>
      <c r="C418" s="28" t="s">
        <v>221</v>
      </c>
      <c r="D418" s="21">
        <v>42</v>
      </c>
      <c r="E418" s="21">
        <v>42</v>
      </c>
      <c r="F418" s="18">
        <f t="shared" si="18"/>
        <v>2166.78</v>
      </c>
      <c r="G418" s="19">
        <f t="shared" si="19"/>
        <v>32340</v>
      </c>
      <c r="H418" s="20">
        <v>0.8</v>
      </c>
      <c r="I418" s="18">
        <f t="shared" si="20"/>
        <v>433.356</v>
      </c>
    </row>
    <row r="419" ht="14.25" spans="2:9">
      <c r="B419" s="15">
        <v>408</v>
      </c>
      <c r="C419" s="28" t="s">
        <v>338</v>
      </c>
      <c r="D419" s="21">
        <v>57</v>
      </c>
      <c r="E419" s="21">
        <v>57</v>
      </c>
      <c r="F419" s="18">
        <f t="shared" si="18"/>
        <v>2940.63</v>
      </c>
      <c r="G419" s="19">
        <f t="shared" si="19"/>
        <v>43890</v>
      </c>
      <c r="H419" s="20">
        <v>0.8</v>
      </c>
      <c r="I419" s="18">
        <f t="shared" si="20"/>
        <v>588.126</v>
      </c>
    </row>
    <row r="420" ht="14.25" spans="2:9">
      <c r="B420" s="15">
        <v>409</v>
      </c>
      <c r="C420" s="28" t="s">
        <v>339</v>
      </c>
      <c r="D420" s="21">
        <v>58.4</v>
      </c>
      <c r="E420" s="21">
        <v>58.4</v>
      </c>
      <c r="F420" s="18">
        <f t="shared" si="18"/>
        <v>3012.856</v>
      </c>
      <c r="G420" s="19">
        <f t="shared" si="19"/>
        <v>44968</v>
      </c>
      <c r="H420" s="20">
        <v>0.8</v>
      </c>
      <c r="I420" s="18">
        <f t="shared" si="20"/>
        <v>602.5712</v>
      </c>
    </row>
    <row r="421" ht="14.25" spans="2:9">
      <c r="B421" s="15">
        <v>410</v>
      </c>
      <c r="C421" s="28" t="s">
        <v>17</v>
      </c>
      <c r="D421" s="21">
        <v>57</v>
      </c>
      <c r="E421" s="21">
        <v>57</v>
      </c>
      <c r="F421" s="18">
        <f t="shared" si="18"/>
        <v>2940.63</v>
      </c>
      <c r="G421" s="19">
        <f t="shared" si="19"/>
        <v>43890</v>
      </c>
      <c r="H421" s="20">
        <v>0.8</v>
      </c>
      <c r="I421" s="18">
        <f t="shared" si="20"/>
        <v>588.126</v>
      </c>
    </row>
    <row r="422" ht="14.25" spans="2:9">
      <c r="B422" s="15">
        <v>411</v>
      </c>
      <c r="C422" s="28" t="s">
        <v>337</v>
      </c>
      <c r="D422" s="21">
        <v>59</v>
      </c>
      <c r="E422" s="21">
        <v>59</v>
      </c>
      <c r="F422" s="18">
        <f t="shared" si="18"/>
        <v>3043.81</v>
      </c>
      <c r="G422" s="19">
        <f t="shared" si="19"/>
        <v>45430</v>
      </c>
      <c r="H422" s="20">
        <v>0.8</v>
      </c>
      <c r="I422" s="18">
        <f t="shared" si="20"/>
        <v>608.762</v>
      </c>
    </row>
    <row r="423" ht="14.25" spans="2:9">
      <c r="B423" s="15">
        <v>412</v>
      </c>
      <c r="C423" s="28" t="s">
        <v>340</v>
      </c>
      <c r="D423" s="21">
        <v>63</v>
      </c>
      <c r="E423" s="21">
        <v>63</v>
      </c>
      <c r="F423" s="18">
        <f t="shared" si="18"/>
        <v>3250.17</v>
      </c>
      <c r="G423" s="19">
        <f t="shared" si="19"/>
        <v>48510</v>
      </c>
      <c r="H423" s="20">
        <v>0.8</v>
      </c>
      <c r="I423" s="18">
        <f t="shared" si="20"/>
        <v>650.034</v>
      </c>
    </row>
    <row r="424" ht="14.25" spans="2:9">
      <c r="B424" s="15">
        <v>413</v>
      </c>
      <c r="C424" s="28" t="s">
        <v>341</v>
      </c>
      <c r="D424" s="21">
        <v>59</v>
      </c>
      <c r="E424" s="21">
        <v>59</v>
      </c>
      <c r="F424" s="18">
        <f t="shared" si="18"/>
        <v>3043.81</v>
      </c>
      <c r="G424" s="19">
        <f t="shared" si="19"/>
        <v>45430</v>
      </c>
      <c r="H424" s="20">
        <v>0.8</v>
      </c>
      <c r="I424" s="18">
        <f t="shared" si="20"/>
        <v>608.762</v>
      </c>
    </row>
    <row r="425" ht="14.25" spans="2:9">
      <c r="B425" s="15">
        <v>414</v>
      </c>
      <c r="C425" s="28" t="s">
        <v>341</v>
      </c>
      <c r="D425" s="21">
        <v>50</v>
      </c>
      <c r="E425" s="21">
        <v>50</v>
      </c>
      <c r="F425" s="18">
        <f t="shared" si="18"/>
        <v>2579.5</v>
      </c>
      <c r="G425" s="19">
        <f t="shared" si="19"/>
        <v>38500</v>
      </c>
      <c r="H425" s="20">
        <v>0.8</v>
      </c>
      <c r="I425" s="18">
        <f t="shared" si="20"/>
        <v>515.9</v>
      </c>
    </row>
    <row r="426" ht="14.25" spans="2:9">
      <c r="B426" s="15">
        <v>415</v>
      </c>
      <c r="C426" s="28" t="s">
        <v>335</v>
      </c>
      <c r="D426" s="21">
        <v>42</v>
      </c>
      <c r="E426" s="21">
        <v>42</v>
      </c>
      <c r="F426" s="18">
        <f t="shared" si="18"/>
        <v>2166.78</v>
      </c>
      <c r="G426" s="19">
        <f t="shared" si="19"/>
        <v>32340</v>
      </c>
      <c r="H426" s="20">
        <v>0.8</v>
      </c>
      <c r="I426" s="18">
        <f t="shared" si="20"/>
        <v>433.356</v>
      </c>
    </row>
    <row r="427" ht="14.25" spans="2:9">
      <c r="B427" s="15">
        <v>416</v>
      </c>
      <c r="C427" s="28" t="s">
        <v>342</v>
      </c>
      <c r="D427" s="21">
        <v>61</v>
      </c>
      <c r="E427" s="21">
        <v>61</v>
      </c>
      <c r="F427" s="18">
        <f t="shared" si="18"/>
        <v>3146.99</v>
      </c>
      <c r="G427" s="19">
        <f t="shared" si="19"/>
        <v>46970</v>
      </c>
      <c r="H427" s="20">
        <v>0.8</v>
      </c>
      <c r="I427" s="18">
        <f t="shared" si="20"/>
        <v>629.398</v>
      </c>
    </row>
    <row r="428" ht="14.25" spans="2:9">
      <c r="B428" s="15">
        <v>417</v>
      </c>
      <c r="C428" s="28" t="s">
        <v>341</v>
      </c>
      <c r="D428" s="21">
        <v>72.1</v>
      </c>
      <c r="E428" s="21">
        <v>72.1</v>
      </c>
      <c r="F428" s="18">
        <f t="shared" si="18"/>
        <v>3719.639</v>
      </c>
      <c r="G428" s="19">
        <f t="shared" si="19"/>
        <v>55517</v>
      </c>
      <c r="H428" s="20">
        <v>0.8</v>
      </c>
      <c r="I428" s="18">
        <f t="shared" si="20"/>
        <v>743.9278</v>
      </c>
    </row>
    <row r="429" ht="14.25" spans="2:9">
      <c r="B429" s="15">
        <v>418</v>
      </c>
      <c r="C429" s="28" t="s">
        <v>343</v>
      </c>
      <c r="D429" s="21">
        <v>61</v>
      </c>
      <c r="E429" s="21">
        <v>61</v>
      </c>
      <c r="F429" s="18">
        <f t="shared" si="18"/>
        <v>3146.99</v>
      </c>
      <c r="G429" s="19">
        <f t="shared" si="19"/>
        <v>46970</v>
      </c>
      <c r="H429" s="20">
        <v>0.8</v>
      </c>
      <c r="I429" s="18">
        <f t="shared" si="20"/>
        <v>629.398</v>
      </c>
    </row>
    <row r="430" ht="14.25" spans="2:9">
      <c r="B430" s="15">
        <v>419</v>
      </c>
      <c r="C430" s="28" t="s">
        <v>344</v>
      </c>
      <c r="D430" s="21">
        <v>15</v>
      </c>
      <c r="E430" s="21">
        <v>15</v>
      </c>
      <c r="F430" s="18">
        <f t="shared" si="18"/>
        <v>773.85</v>
      </c>
      <c r="G430" s="19">
        <f t="shared" si="19"/>
        <v>11550</v>
      </c>
      <c r="H430" s="20">
        <v>0.8</v>
      </c>
      <c r="I430" s="18">
        <f t="shared" si="20"/>
        <v>154.77</v>
      </c>
    </row>
    <row r="431" ht="14.25" spans="2:9">
      <c r="B431" s="15">
        <v>420</v>
      </c>
      <c r="C431" s="28" t="s">
        <v>210</v>
      </c>
      <c r="D431" s="21">
        <v>7.5</v>
      </c>
      <c r="E431" s="21">
        <v>7.5</v>
      </c>
      <c r="F431" s="18">
        <f t="shared" si="18"/>
        <v>386.925</v>
      </c>
      <c r="G431" s="19">
        <f t="shared" si="19"/>
        <v>5775</v>
      </c>
      <c r="H431" s="20">
        <v>0.8</v>
      </c>
      <c r="I431" s="18">
        <f t="shared" si="20"/>
        <v>77.385</v>
      </c>
    </row>
    <row r="432" ht="14.25" spans="2:9">
      <c r="B432" s="15">
        <v>421</v>
      </c>
      <c r="C432" s="28" t="s">
        <v>345</v>
      </c>
      <c r="D432" s="21">
        <v>49.5</v>
      </c>
      <c r="E432" s="21">
        <v>49.5</v>
      </c>
      <c r="F432" s="18">
        <f t="shared" si="18"/>
        <v>2553.705</v>
      </c>
      <c r="G432" s="19">
        <f t="shared" si="19"/>
        <v>38115</v>
      </c>
      <c r="H432" s="20">
        <v>0.8</v>
      </c>
      <c r="I432" s="18">
        <f t="shared" si="20"/>
        <v>510.741</v>
      </c>
    </row>
    <row r="433" ht="14.25" spans="2:9">
      <c r="B433" s="15">
        <v>422</v>
      </c>
      <c r="C433" s="28" t="s">
        <v>346</v>
      </c>
      <c r="D433" s="21">
        <v>57</v>
      </c>
      <c r="E433" s="21">
        <v>57</v>
      </c>
      <c r="F433" s="18">
        <f t="shared" si="18"/>
        <v>2940.63</v>
      </c>
      <c r="G433" s="19">
        <f t="shared" si="19"/>
        <v>43890</v>
      </c>
      <c r="H433" s="20">
        <v>0.8</v>
      </c>
      <c r="I433" s="18">
        <f t="shared" si="20"/>
        <v>588.126</v>
      </c>
    </row>
    <row r="434" ht="14.25" spans="2:9">
      <c r="B434" s="15">
        <v>423</v>
      </c>
      <c r="C434" s="28" t="s">
        <v>347</v>
      </c>
      <c r="D434" s="21">
        <v>38</v>
      </c>
      <c r="E434" s="21">
        <v>38</v>
      </c>
      <c r="F434" s="18">
        <f t="shared" si="18"/>
        <v>1960.42</v>
      </c>
      <c r="G434" s="19">
        <f t="shared" si="19"/>
        <v>29260</v>
      </c>
      <c r="H434" s="20">
        <v>0.8</v>
      </c>
      <c r="I434" s="18">
        <f t="shared" si="20"/>
        <v>392.084</v>
      </c>
    </row>
    <row r="435" ht="14.25" spans="2:9">
      <c r="B435" s="15">
        <v>424</v>
      </c>
      <c r="C435" s="28" t="s">
        <v>348</v>
      </c>
      <c r="D435" s="21">
        <v>59</v>
      </c>
      <c r="E435" s="21">
        <v>59</v>
      </c>
      <c r="F435" s="18">
        <f t="shared" si="18"/>
        <v>3043.81</v>
      </c>
      <c r="G435" s="19">
        <f t="shared" si="19"/>
        <v>45430</v>
      </c>
      <c r="H435" s="20">
        <v>0.8</v>
      </c>
      <c r="I435" s="18">
        <f t="shared" si="20"/>
        <v>608.762</v>
      </c>
    </row>
    <row r="436" ht="14.25" spans="2:9">
      <c r="B436" s="15">
        <v>425</v>
      </c>
      <c r="C436" s="28" t="s">
        <v>349</v>
      </c>
      <c r="D436" s="21">
        <v>32.5</v>
      </c>
      <c r="E436" s="21">
        <v>32.5</v>
      </c>
      <c r="F436" s="18">
        <f t="shared" si="18"/>
        <v>1676.675</v>
      </c>
      <c r="G436" s="19">
        <f t="shared" si="19"/>
        <v>25025</v>
      </c>
      <c r="H436" s="20">
        <v>0.8</v>
      </c>
      <c r="I436" s="18">
        <f t="shared" si="20"/>
        <v>335.335</v>
      </c>
    </row>
    <row r="437" ht="14.25" spans="2:9">
      <c r="B437" s="15">
        <v>426</v>
      </c>
      <c r="C437" s="28" t="s">
        <v>211</v>
      </c>
      <c r="D437" s="21">
        <v>25.67</v>
      </c>
      <c r="E437" s="21">
        <v>25.67</v>
      </c>
      <c r="F437" s="18">
        <f t="shared" si="18"/>
        <v>1324.3153</v>
      </c>
      <c r="G437" s="19">
        <f t="shared" si="19"/>
        <v>19765.9</v>
      </c>
      <c r="H437" s="20">
        <v>0.8</v>
      </c>
      <c r="I437" s="18">
        <f t="shared" si="20"/>
        <v>264.86306</v>
      </c>
    </row>
    <row r="438" ht="14.25" spans="2:9">
      <c r="B438" s="15">
        <v>427</v>
      </c>
      <c r="C438" s="4" t="s">
        <v>350</v>
      </c>
      <c r="D438" s="21">
        <v>21.22</v>
      </c>
      <c r="E438" s="21">
        <v>21.22</v>
      </c>
      <c r="F438" s="18">
        <f t="shared" ref="F438:F469" si="21">E438*51.59</f>
        <v>1094.7398</v>
      </c>
      <c r="G438" s="19">
        <f t="shared" ref="G438:G469" si="22">E438*770</f>
        <v>16339.4</v>
      </c>
      <c r="H438" s="20">
        <v>0.8</v>
      </c>
      <c r="I438" s="18">
        <f t="shared" ref="I438:I469" si="23">E438*10.318</f>
        <v>218.94796</v>
      </c>
    </row>
    <row r="439" ht="14.25" spans="2:9">
      <c r="B439" s="15">
        <v>428</v>
      </c>
      <c r="C439" s="29" t="s">
        <v>351</v>
      </c>
      <c r="D439" s="21">
        <v>26.7</v>
      </c>
      <c r="E439" s="21">
        <v>26.7</v>
      </c>
      <c r="F439" s="18">
        <f t="shared" si="21"/>
        <v>1377.453</v>
      </c>
      <c r="G439" s="19">
        <f t="shared" si="22"/>
        <v>20559</v>
      </c>
      <c r="H439" s="20">
        <v>0.8</v>
      </c>
      <c r="I439" s="18">
        <f t="shared" si="23"/>
        <v>275.4906</v>
      </c>
    </row>
    <row r="440" ht="14.25" spans="2:9">
      <c r="B440" s="15">
        <v>429</v>
      </c>
      <c r="C440" s="29" t="s">
        <v>352</v>
      </c>
      <c r="D440" s="21">
        <v>42.66</v>
      </c>
      <c r="E440" s="21">
        <v>42.66</v>
      </c>
      <c r="F440" s="18">
        <f t="shared" si="21"/>
        <v>2200.8294</v>
      </c>
      <c r="G440" s="19">
        <f t="shared" si="22"/>
        <v>32848.2</v>
      </c>
      <c r="H440" s="20">
        <v>0.8</v>
      </c>
      <c r="I440" s="18">
        <f t="shared" si="23"/>
        <v>440.16588</v>
      </c>
    </row>
    <row r="441" ht="14.25" spans="2:9">
      <c r="B441" s="15">
        <v>430</v>
      </c>
      <c r="C441" s="29" t="s">
        <v>353</v>
      </c>
      <c r="D441" s="21">
        <v>30.9</v>
      </c>
      <c r="E441" s="21">
        <v>30.9</v>
      </c>
      <c r="F441" s="18">
        <f t="shared" si="21"/>
        <v>1594.131</v>
      </c>
      <c r="G441" s="19">
        <f t="shared" si="22"/>
        <v>23793</v>
      </c>
      <c r="H441" s="20">
        <v>0.8</v>
      </c>
      <c r="I441" s="18">
        <f t="shared" si="23"/>
        <v>318.8262</v>
      </c>
    </row>
    <row r="442" ht="14.25" spans="2:9">
      <c r="B442" s="15">
        <v>431</v>
      </c>
      <c r="C442" s="29" t="s">
        <v>354</v>
      </c>
      <c r="D442" s="21">
        <v>96.89</v>
      </c>
      <c r="E442" s="21">
        <v>96.89</v>
      </c>
      <c r="F442" s="18">
        <f t="shared" si="21"/>
        <v>4998.5551</v>
      </c>
      <c r="G442" s="19">
        <f t="shared" si="22"/>
        <v>74605.3</v>
      </c>
      <c r="H442" s="20">
        <v>0.8</v>
      </c>
      <c r="I442" s="18">
        <f t="shared" si="23"/>
        <v>999.71102</v>
      </c>
    </row>
    <row r="443" ht="14.25" spans="2:9">
      <c r="B443" s="15">
        <v>432</v>
      </c>
      <c r="C443" s="29" t="s">
        <v>355</v>
      </c>
      <c r="D443" s="21">
        <v>16.18</v>
      </c>
      <c r="E443" s="21">
        <v>16.18</v>
      </c>
      <c r="F443" s="18">
        <f t="shared" si="21"/>
        <v>834.7262</v>
      </c>
      <c r="G443" s="19">
        <f t="shared" si="22"/>
        <v>12458.6</v>
      </c>
      <c r="H443" s="20">
        <v>0.8</v>
      </c>
      <c r="I443" s="18">
        <f t="shared" si="23"/>
        <v>166.94524</v>
      </c>
    </row>
    <row r="444" ht="14.25" spans="2:9">
      <c r="B444" s="15">
        <v>433</v>
      </c>
      <c r="C444" s="29" t="s">
        <v>356</v>
      </c>
      <c r="D444" s="21">
        <v>32</v>
      </c>
      <c r="E444" s="21">
        <v>32</v>
      </c>
      <c r="F444" s="18">
        <f t="shared" si="21"/>
        <v>1650.88</v>
      </c>
      <c r="G444" s="19">
        <f t="shared" si="22"/>
        <v>24640</v>
      </c>
      <c r="H444" s="20">
        <v>0.8</v>
      </c>
      <c r="I444" s="18">
        <f t="shared" si="23"/>
        <v>330.176</v>
      </c>
    </row>
    <row r="445" ht="14.25" spans="2:9">
      <c r="B445" s="15">
        <v>434</v>
      </c>
      <c r="C445" s="29" t="s">
        <v>357</v>
      </c>
      <c r="D445" s="21">
        <v>43.55</v>
      </c>
      <c r="E445" s="21">
        <v>43.55</v>
      </c>
      <c r="F445" s="18">
        <f t="shared" si="21"/>
        <v>2246.7445</v>
      </c>
      <c r="G445" s="19">
        <f t="shared" si="22"/>
        <v>33533.5</v>
      </c>
      <c r="H445" s="20">
        <v>0.8</v>
      </c>
      <c r="I445" s="18">
        <f t="shared" si="23"/>
        <v>449.3489</v>
      </c>
    </row>
    <row r="446" ht="14.25" spans="2:9">
      <c r="B446" s="15">
        <v>435</v>
      </c>
      <c r="C446" s="29" t="s">
        <v>355</v>
      </c>
      <c r="D446" s="21">
        <v>15.5</v>
      </c>
      <c r="E446" s="21">
        <v>15.5</v>
      </c>
      <c r="F446" s="18">
        <f t="shared" si="21"/>
        <v>799.645</v>
      </c>
      <c r="G446" s="19">
        <f t="shared" si="22"/>
        <v>11935</v>
      </c>
      <c r="H446" s="20">
        <v>0.8</v>
      </c>
      <c r="I446" s="18">
        <f t="shared" si="23"/>
        <v>159.929</v>
      </c>
    </row>
    <row r="447" ht="14.25" spans="2:9">
      <c r="B447" s="15">
        <v>436</v>
      </c>
      <c r="C447" s="29" t="s">
        <v>358</v>
      </c>
      <c r="D447" s="21">
        <v>19.47</v>
      </c>
      <c r="E447" s="21">
        <v>19.47</v>
      </c>
      <c r="F447" s="18">
        <f t="shared" si="21"/>
        <v>1004.4573</v>
      </c>
      <c r="G447" s="19">
        <f t="shared" si="22"/>
        <v>14991.9</v>
      </c>
      <c r="H447" s="20">
        <v>0.8</v>
      </c>
      <c r="I447" s="18">
        <f t="shared" si="23"/>
        <v>200.89146</v>
      </c>
    </row>
    <row r="448" ht="14.25" spans="2:9">
      <c r="B448" s="15">
        <v>437</v>
      </c>
      <c r="C448" s="29" t="s">
        <v>359</v>
      </c>
      <c r="D448" s="21">
        <v>29</v>
      </c>
      <c r="E448" s="21">
        <v>29</v>
      </c>
      <c r="F448" s="18">
        <f t="shared" si="21"/>
        <v>1496.11</v>
      </c>
      <c r="G448" s="19">
        <f t="shared" si="22"/>
        <v>22330</v>
      </c>
      <c r="H448" s="20">
        <v>0.8</v>
      </c>
      <c r="I448" s="18">
        <f t="shared" si="23"/>
        <v>299.222</v>
      </c>
    </row>
    <row r="449" ht="14.25" spans="2:9">
      <c r="B449" s="15">
        <v>438</v>
      </c>
      <c r="C449" s="29" t="s">
        <v>360</v>
      </c>
      <c r="D449" s="21">
        <v>39.24</v>
      </c>
      <c r="E449" s="21">
        <v>39.24</v>
      </c>
      <c r="F449" s="18">
        <f t="shared" si="21"/>
        <v>2024.3916</v>
      </c>
      <c r="G449" s="19">
        <f t="shared" si="22"/>
        <v>30214.8</v>
      </c>
      <c r="H449" s="20">
        <v>0.8</v>
      </c>
      <c r="I449" s="18">
        <f t="shared" si="23"/>
        <v>404.87832</v>
      </c>
    </row>
    <row r="450" ht="14.25" spans="2:9">
      <c r="B450" s="15">
        <v>439</v>
      </c>
      <c r="C450" s="29" t="s">
        <v>361</v>
      </c>
      <c r="D450" s="21">
        <v>15.44</v>
      </c>
      <c r="E450" s="21">
        <v>15.44</v>
      </c>
      <c r="F450" s="18">
        <f t="shared" si="21"/>
        <v>796.5496</v>
      </c>
      <c r="G450" s="19">
        <f t="shared" si="22"/>
        <v>11888.8</v>
      </c>
      <c r="H450" s="20">
        <v>0.8</v>
      </c>
      <c r="I450" s="18">
        <f t="shared" si="23"/>
        <v>159.30992</v>
      </c>
    </row>
    <row r="451" ht="14.25" spans="2:9">
      <c r="B451" s="15">
        <v>440</v>
      </c>
      <c r="C451" s="29" t="s">
        <v>362</v>
      </c>
      <c r="D451" s="21">
        <v>6</v>
      </c>
      <c r="E451" s="21">
        <v>6</v>
      </c>
      <c r="F451" s="18">
        <f t="shared" si="21"/>
        <v>309.54</v>
      </c>
      <c r="G451" s="19">
        <f t="shared" si="22"/>
        <v>4620</v>
      </c>
      <c r="H451" s="20">
        <v>0.8</v>
      </c>
      <c r="I451" s="18">
        <f t="shared" si="23"/>
        <v>61.908</v>
      </c>
    </row>
    <row r="452" ht="14.25" spans="2:9">
      <c r="B452" s="15">
        <v>441</v>
      </c>
      <c r="C452" s="29" t="s">
        <v>363</v>
      </c>
      <c r="D452" s="21">
        <v>11.91</v>
      </c>
      <c r="E452" s="21">
        <v>11.91</v>
      </c>
      <c r="F452" s="18">
        <f t="shared" si="21"/>
        <v>614.4369</v>
      </c>
      <c r="G452" s="19">
        <f t="shared" si="22"/>
        <v>9170.7</v>
      </c>
      <c r="H452" s="20">
        <v>0.8</v>
      </c>
      <c r="I452" s="18">
        <f t="shared" si="23"/>
        <v>122.88738</v>
      </c>
    </row>
    <row r="453" ht="14.25" spans="2:9">
      <c r="B453" s="15">
        <v>442</v>
      </c>
      <c r="C453" s="29" t="s">
        <v>364</v>
      </c>
      <c r="D453" s="21">
        <v>48.44</v>
      </c>
      <c r="E453" s="21">
        <v>48.44</v>
      </c>
      <c r="F453" s="18">
        <f t="shared" si="21"/>
        <v>2499.0196</v>
      </c>
      <c r="G453" s="19">
        <f t="shared" si="22"/>
        <v>37298.8</v>
      </c>
      <c r="H453" s="20">
        <v>0.8</v>
      </c>
      <c r="I453" s="18">
        <f t="shared" si="23"/>
        <v>499.80392</v>
      </c>
    </row>
    <row r="454" ht="14.25" spans="2:9">
      <c r="B454" s="15">
        <v>443</v>
      </c>
      <c r="C454" s="29" t="s">
        <v>58</v>
      </c>
      <c r="D454" s="21">
        <v>48.44</v>
      </c>
      <c r="E454" s="21">
        <v>48.44</v>
      </c>
      <c r="F454" s="18">
        <f t="shared" si="21"/>
        <v>2499.0196</v>
      </c>
      <c r="G454" s="19">
        <f t="shared" si="22"/>
        <v>37298.8</v>
      </c>
      <c r="H454" s="20">
        <v>0.8</v>
      </c>
      <c r="I454" s="18">
        <f t="shared" si="23"/>
        <v>499.80392</v>
      </c>
    </row>
    <row r="455" ht="14.25" spans="2:9">
      <c r="B455" s="15">
        <v>444</v>
      </c>
      <c r="C455" s="29" t="s">
        <v>365</v>
      </c>
      <c r="D455" s="21">
        <v>29.06</v>
      </c>
      <c r="E455" s="21">
        <v>29.06</v>
      </c>
      <c r="F455" s="18">
        <f t="shared" si="21"/>
        <v>1499.2054</v>
      </c>
      <c r="G455" s="19">
        <f t="shared" si="22"/>
        <v>22376.2</v>
      </c>
      <c r="H455" s="20">
        <v>0.8</v>
      </c>
      <c r="I455" s="18">
        <f t="shared" si="23"/>
        <v>299.84108</v>
      </c>
    </row>
    <row r="456" ht="14.25" spans="2:9">
      <c r="B456" s="15">
        <v>445</v>
      </c>
      <c r="C456" s="29" t="s">
        <v>366</v>
      </c>
      <c r="D456" s="21">
        <v>38.75</v>
      </c>
      <c r="E456" s="21">
        <v>38.75</v>
      </c>
      <c r="F456" s="18">
        <f t="shared" si="21"/>
        <v>1999.1125</v>
      </c>
      <c r="G456" s="19">
        <f t="shared" si="22"/>
        <v>29837.5</v>
      </c>
      <c r="H456" s="20">
        <v>0.8</v>
      </c>
      <c r="I456" s="18">
        <f t="shared" si="23"/>
        <v>399.8225</v>
      </c>
    </row>
    <row r="457" ht="14.25" spans="2:9">
      <c r="B457" s="15">
        <v>446</v>
      </c>
      <c r="C457" s="29" t="s">
        <v>367</v>
      </c>
      <c r="D457" s="21">
        <v>38.75</v>
      </c>
      <c r="E457" s="21">
        <v>38.75</v>
      </c>
      <c r="F457" s="18">
        <f t="shared" si="21"/>
        <v>1999.1125</v>
      </c>
      <c r="G457" s="19">
        <f t="shared" si="22"/>
        <v>29837.5</v>
      </c>
      <c r="H457" s="20">
        <v>0.8</v>
      </c>
      <c r="I457" s="18">
        <f t="shared" si="23"/>
        <v>399.8225</v>
      </c>
    </row>
    <row r="458" ht="14.25" spans="2:9">
      <c r="B458" s="15">
        <v>447</v>
      </c>
      <c r="C458" s="29" t="s">
        <v>368</v>
      </c>
      <c r="D458" s="21">
        <v>38.75</v>
      </c>
      <c r="E458" s="21">
        <v>38.75</v>
      </c>
      <c r="F458" s="18">
        <f t="shared" si="21"/>
        <v>1999.1125</v>
      </c>
      <c r="G458" s="19">
        <f t="shared" si="22"/>
        <v>29837.5</v>
      </c>
      <c r="H458" s="20">
        <v>0.8</v>
      </c>
      <c r="I458" s="18">
        <f t="shared" si="23"/>
        <v>399.8225</v>
      </c>
    </row>
    <row r="459" ht="14.25" spans="2:9">
      <c r="B459" s="15">
        <v>448</v>
      </c>
      <c r="C459" s="29" t="s">
        <v>265</v>
      </c>
      <c r="D459" s="21">
        <v>33.9</v>
      </c>
      <c r="E459" s="21">
        <v>33.9</v>
      </c>
      <c r="F459" s="18">
        <f t="shared" si="21"/>
        <v>1748.901</v>
      </c>
      <c r="G459" s="19">
        <f t="shared" si="22"/>
        <v>26103</v>
      </c>
      <c r="H459" s="20">
        <v>0.8</v>
      </c>
      <c r="I459" s="18">
        <f t="shared" si="23"/>
        <v>349.7802</v>
      </c>
    </row>
    <row r="460" ht="14.25" spans="2:9">
      <c r="B460" s="15">
        <v>449</v>
      </c>
      <c r="C460" s="29" t="s">
        <v>369</v>
      </c>
      <c r="D460" s="21">
        <v>27.13</v>
      </c>
      <c r="E460" s="21">
        <v>27.13</v>
      </c>
      <c r="F460" s="18">
        <f t="shared" si="21"/>
        <v>1399.6367</v>
      </c>
      <c r="G460" s="19">
        <f t="shared" si="22"/>
        <v>20890.1</v>
      </c>
      <c r="H460" s="20">
        <v>0.8</v>
      </c>
      <c r="I460" s="18">
        <f t="shared" si="23"/>
        <v>279.92734</v>
      </c>
    </row>
    <row r="461" ht="14.25" spans="2:9">
      <c r="B461" s="15">
        <v>450</v>
      </c>
      <c r="C461" s="29" t="s">
        <v>144</v>
      </c>
      <c r="D461" s="21">
        <v>23.25</v>
      </c>
      <c r="E461" s="21">
        <v>23.25</v>
      </c>
      <c r="F461" s="18">
        <f t="shared" si="21"/>
        <v>1199.4675</v>
      </c>
      <c r="G461" s="19">
        <f t="shared" si="22"/>
        <v>17902.5</v>
      </c>
      <c r="H461" s="20">
        <v>0.8</v>
      </c>
      <c r="I461" s="18">
        <f t="shared" si="23"/>
        <v>239.8935</v>
      </c>
    </row>
    <row r="462" ht="14.25" spans="2:9">
      <c r="B462" s="15">
        <v>451</v>
      </c>
      <c r="C462" s="29" t="s">
        <v>370</v>
      </c>
      <c r="D462" s="21">
        <v>38.75</v>
      </c>
      <c r="E462" s="21">
        <v>38.75</v>
      </c>
      <c r="F462" s="18">
        <f t="shared" si="21"/>
        <v>1999.1125</v>
      </c>
      <c r="G462" s="19">
        <f t="shared" si="22"/>
        <v>29837.5</v>
      </c>
      <c r="H462" s="20">
        <v>0.8</v>
      </c>
      <c r="I462" s="18">
        <f t="shared" si="23"/>
        <v>399.8225</v>
      </c>
    </row>
    <row r="463" ht="14.25" spans="2:9">
      <c r="B463" s="15">
        <v>452</v>
      </c>
      <c r="C463" s="29" t="s">
        <v>67</v>
      </c>
      <c r="D463" s="21">
        <v>96.9</v>
      </c>
      <c r="E463" s="21">
        <v>96.9</v>
      </c>
      <c r="F463" s="18">
        <f t="shared" si="21"/>
        <v>4999.071</v>
      </c>
      <c r="G463" s="19">
        <f t="shared" si="22"/>
        <v>74613</v>
      </c>
      <c r="H463" s="20">
        <v>0.8</v>
      </c>
      <c r="I463" s="18">
        <f t="shared" si="23"/>
        <v>999.8142</v>
      </c>
    </row>
    <row r="464" ht="14.25" spans="2:9">
      <c r="B464" s="15">
        <v>453</v>
      </c>
      <c r="C464" s="29" t="s">
        <v>371</v>
      </c>
      <c r="D464" s="21">
        <v>18</v>
      </c>
      <c r="E464" s="21">
        <v>18</v>
      </c>
      <c r="F464" s="18">
        <f t="shared" si="21"/>
        <v>928.62</v>
      </c>
      <c r="G464" s="19">
        <f t="shared" si="22"/>
        <v>13860</v>
      </c>
      <c r="H464" s="20">
        <v>0.8</v>
      </c>
      <c r="I464" s="18">
        <f t="shared" si="23"/>
        <v>185.724</v>
      </c>
    </row>
    <row r="465" ht="14.25" spans="2:9">
      <c r="B465" s="15">
        <v>454</v>
      </c>
      <c r="C465" s="29" t="s">
        <v>195</v>
      </c>
      <c r="D465" s="21">
        <v>29.06</v>
      </c>
      <c r="E465" s="21">
        <v>29.06</v>
      </c>
      <c r="F465" s="18">
        <f t="shared" si="21"/>
        <v>1499.2054</v>
      </c>
      <c r="G465" s="19">
        <f t="shared" si="22"/>
        <v>22376.2</v>
      </c>
      <c r="H465" s="20">
        <v>0.8</v>
      </c>
      <c r="I465" s="18">
        <f t="shared" si="23"/>
        <v>299.84108</v>
      </c>
    </row>
    <row r="466" spans="2:9">
      <c r="B466" s="30"/>
      <c r="C466" s="28" t="s">
        <v>372</v>
      </c>
      <c r="D466" s="28">
        <f>SUM(D12:D465)</f>
        <v>16947.9772093023</v>
      </c>
      <c r="E466" s="31">
        <f>SUM(E12:E465)</f>
        <v>16947.9772093023</v>
      </c>
      <c r="F466" s="31">
        <f>SUM(F12:F465)</f>
        <v>874346.144227908</v>
      </c>
      <c r="G466" s="31">
        <f>SUM(G12:G465)</f>
        <v>13049942.4511628</v>
      </c>
      <c r="H466" s="31"/>
      <c r="I466" s="31">
        <f>SUM(I12:I465)</f>
        <v>174869.228845581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407:C49795">
      <formula1>IF(OR(INDIRECT("RC",)="",LEN(INDIRECT("RC",))&gt;120),0,1)</formula1>
    </dataValidation>
    <dataValidation type="custom" showErrorMessage="1" errorTitle="错误提示" error="不能为空，最大长度不能超过255" sqref="D466:D4979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466:I4979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