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清单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<sst xmlns="http://schemas.openxmlformats.org/spreadsheetml/2006/main" count="108" uniqueCount="97">
  <si>
    <t>2026年种植业保险承保公示</t>
  </si>
  <si>
    <r>
      <rPr>
        <b/>
        <u/>
        <sz val="18"/>
        <color rgb="FF000000"/>
        <rFont val="宋体"/>
        <charset val="134"/>
        <scheme val="minor"/>
      </rPr>
      <t xml:space="preserve"> 彰武县 </t>
    </r>
    <r>
      <rPr>
        <b/>
        <sz val="18"/>
        <color rgb="FF000000"/>
        <rFont val="宋体"/>
        <charset val="134"/>
        <scheme val="minor"/>
      </rPr>
      <t>（区/旗）</t>
    </r>
    <r>
      <rPr>
        <b/>
        <u/>
        <sz val="18"/>
        <color rgb="FF000000"/>
        <rFont val="宋体"/>
        <charset val="134"/>
        <scheme val="minor"/>
      </rPr>
      <t xml:space="preserve">  冯家  </t>
    </r>
    <r>
      <rPr>
        <b/>
        <sz val="18"/>
        <color rgb="FF000000"/>
        <rFont val="宋体"/>
        <charset val="134"/>
        <scheme val="minor"/>
      </rPr>
      <t>（镇）</t>
    </r>
    <r>
      <rPr>
        <b/>
        <u/>
        <sz val="18"/>
        <color rgb="FF000000"/>
        <rFont val="宋体"/>
        <charset val="134"/>
        <scheme val="minor"/>
      </rPr>
      <t xml:space="preserve"> 侯贝营子  </t>
    </r>
    <r>
      <rPr>
        <b/>
        <sz val="18"/>
        <color rgb="FF000000"/>
        <rFont val="宋体"/>
        <charset val="134"/>
        <scheme val="minor"/>
      </rPr>
      <t>村</t>
    </r>
    <r>
      <rPr>
        <b/>
        <u/>
        <sz val="18"/>
        <color rgb="FF000000"/>
        <rFont val="宋体"/>
        <charset val="134"/>
        <scheme val="minor"/>
      </rPr>
      <t xml:space="preserve">  种植 </t>
    </r>
    <r>
      <rPr>
        <b/>
        <sz val="18"/>
        <color rgb="FF000000"/>
        <rFont val="宋体"/>
        <charset val="134"/>
        <scheme val="minor"/>
      </rPr>
      <t xml:space="preserve"> 险种</t>
    </r>
  </si>
  <si>
    <r>
      <rPr>
        <b/>
        <sz val="14"/>
        <color rgb="FF000000"/>
        <rFont val="宋体"/>
        <charset val="134"/>
        <scheme val="minor"/>
      </rPr>
      <t>标的品种：</t>
    </r>
    <r>
      <rPr>
        <b/>
        <u/>
        <sz val="14"/>
        <color rgb="FF000000"/>
        <rFont val="宋体"/>
        <charset val="134"/>
        <scheme val="minor"/>
      </rPr>
      <t xml:space="preserve">   玉米      </t>
    </r>
    <r>
      <rPr>
        <b/>
        <sz val="14"/>
        <color rgb="FF000000"/>
        <rFont val="宋体"/>
        <charset val="134"/>
        <scheme val="minor"/>
      </rPr>
      <t xml:space="preserve">                   监管电话：</t>
    </r>
    <r>
      <rPr>
        <b/>
        <u/>
        <sz val="14"/>
        <color rgb="FF000000"/>
        <rFont val="宋体"/>
        <charset val="134"/>
        <scheme val="minor"/>
      </rPr>
      <t xml:space="preserve">      </t>
    </r>
  </si>
  <si>
    <t xml:space="preserve">      公示期：    月    日-至    月      日</t>
  </si>
  <si>
    <r>
      <rPr>
        <b/>
        <sz val="11"/>
        <color rgb="FF000000"/>
        <rFont val="宋体"/>
        <charset val="134"/>
        <scheme val="minor"/>
      </rPr>
      <t xml:space="preserve">      注:公示期内，对公示情况如有异议，请及时与中国平安保险</t>
    </r>
    <r>
      <rPr>
        <b/>
        <u/>
        <sz val="11"/>
        <color rgb="FF000000"/>
        <rFont val="宋体"/>
        <charset val="134"/>
        <scheme val="minor"/>
      </rPr>
      <t xml:space="preserve">  阜新中心  </t>
    </r>
    <r>
      <rPr>
        <b/>
        <sz val="11"/>
        <color rgb="FF000000"/>
        <rFont val="宋体"/>
        <charset val="134"/>
        <scheme val="minor"/>
      </rPr>
      <t>支公司联系</t>
    </r>
  </si>
  <si>
    <r>
      <rPr>
        <b/>
        <sz val="11"/>
        <color rgb="FF000000"/>
        <rFont val="宋体"/>
        <charset val="134"/>
        <scheme val="minor"/>
      </rPr>
      <t xml:space="preserve">      联系人：</t>
    </r>
    <r>
      <rPr>
        <b/>
        <u/>
        <sz val="11"/>
        <color rgb="FF000000"/>
        <rFont val="宋体"/>
        <charset val="134"/>
        <scheme val="minor"/>
      </rPr>
      <t xml:space="preserve">         </t>
    </r>
    <r>
      <rPr>
        <b/>
        <sz val="11"/>
        <color rgb="FF000000"/>
        <rFont val="宋体"/>
        <charset val="134"/>
        <scheme val="minor"/>
      </rPr>
      <t xml:space="preserve">  联系电话：</t>
    </r>
    <r>
      <rPr>
        <b/>
        <u/>
        <sz val="11"/>
        <color rgb="FF000000"/>
        <rFont val="宋体"/>
        <charset val="134"/>
        <scheme val="minor"/>
      </rPr>
      <t xml:space="preserve">     </t>
    </r>
    <r>
      <rPr>
        <b/>
        <sz val="11"/>
        <color rgb="FF000000"/>
        <rFont val="宋体"/>
        <charset val="134"/>
        <scheme val="minor"/>
      </rPr>
      <t xml:space="preserve">        单位：亩、元</t>
    </r>
  </si>
  <si>
    <t>序号</t>
  </si>
  <si>
    <t>被保险人姓名</t>
  </si>
  <si>
    <t>种植面积</t>
  </si>
  <si>
    <t>投保面积</t>
  </si>
  <si>
    <t>总保险费</t>
  </si>
  <si>
    <t>保险金额</t>
  </si>
  <si>
    <t>财政补贴比例</t>
  </si>
  <si>
    <t>农户自交保费</t>
  </si>
  <si>
    <t>顾*民</t>
  </si>
  <si>
    <t>尹*</t>
  </si>
  <si>
    <t>来*龙</t>
  </si>
  <si>
    <t>张*勇</t>
  </si>
  <si>
    <t>张*力</t>
  </si>
  <si>
    <t>夏*祥</t>
  </si>
  <si>
    <t>邰*</t>
  </si>
  <si>
    <t>吕*宇</t>
  </si>
  <si>
    <t>吕*辉</t>
  </si>
  <si>
    <t>李*华</t>
  </si>
  <si>
    <t>王*玲</t>
  </si>
  <si>
    <t>张*霞</t>
  </si>
  <si>
    <t>褚*艳</t>
  </si>
  <si>
    <t>孟*杰</t>
  </si>
  <si>
    <t>郑*和</t>
  </si>
  <si>
    <t>海*</t>
  </si>
  <si>
    <t>管*青</t>
  </si>
  <si>
    <t>宋*生</t>
  </si>
  <si>
    <t>李*</t>
  </si>
  <si>
    <t>刘*福</t>
  </si>
  <si>
    <t>顾*</t>
  </si>
  <si>
    <t>祁*武</t>
  </si>
  <si>
    <t>路*华</t>
  </si>
  <si>
    <t>马*新</t>
  </si>
  <si>
    <t>张*辉</t>
  </si>
  <si>
    <t>宋*国</t>
  </si>
  <si>
    <t>张*芳</t>
  </si>
  <si>
    <t>李*林</t>
  </si>
  <si>
    <t>冯*伟</t>
  </si>
  <si>
    <t>王*春</t>
  </si>
  <si>
    <t>王*岩</t>
  </si>
  <si>
    <t>刘*生</t>
  </si>
  <si>
    <t>刘*明</t>
  </si>
  <si>
    <t>安*昌</t>
  </si>
  <si>
    <t>庄*春</t>
  </si>
  <si>
    <t>黄*春</t>
  </si>
  <si>
    <t>安*</t>
  </si>
  <si>
    <t>卢*</t>
  </si>
  <si>
    <t>王*</t>
  </si>
  <si>
    <t>姜*华</t>
  </si>
  <si>
    <t>张*</t>
  </si>
  <si>
    <t>付*妍</t>
  </si>
  <si>
    <t>王*山</t>
  </si>
  <si>
    <t>贾*</t>
  </si>
  <si>
    <t>刘*</t>
  </si>
  <si>
    <t>庄*志</t>
  </si>
  <si>
    <t>刘*华</t>
  </si>
  <si>
    <t>郑*秋</t>
  </si>
  <si>
    <t>王*英</t>
  </si>
  <si>
    <t>庄*石</t>
  </si>
  <si>
    <t>祝*伟</t>
  </si>
  <si>
    <t>刘*双</t>
  </si>
  <si>
    <t>庄*军</t>
  </si>
  <si>
    <t>张*财</t>
  </si>
  <si>
    <t>石*义</t>
  </si>
  <si>
    <t>齐*伟</t>
  </si>
  <si>
    <t>庄*伟</t>
  </si>
  <si>
    <t>王*成</t>
  </si>
  <si>
    <t>张*荣</t>
  </si>
  <si>
    <t>卢*华</t>
  </si>
  <si>
    <t>祁*华</t>
  </si>
  <si>
    <t>朱*臣</t>
  </si>
  <si>
    <t>祝*林</t>
  </si>
  <si>
    <t>陈*</t>
  </si>
  <si>
    <t>郭*清</t>
  </si>
  <si>
    <t>李*艳</t>
  </si>
  <si>
    <t>周*</t>
  </si>
  <si>
    <t>周*贤</t>
  </si>
  <si>
    <t>周*喜</t>
  </si>
  <si>
    <t>于*贤</t>
  </si>
  <si>
    <t>庄*峰</t>
  </si>
  <si>
    <t>郭*军</t>
  </si>
  <si>
    <t>周*丽</t>
  </si>
  <si>
    <t>李*文</t>
  </si>
  <si>
    <t>包*刚</t>
  </si>
  <si>
    <t>吴*泉</t>
  </si>
  <si>
    <t>王*艳</t>
  </si>
  <si>
    <t>朱*国</t>
  </si>
  <si>
    <t>赵*斌</t>
  </si>
  <si>
    <t>李*彬</t>
  </si>
  <si>
    <t>田*兰</t>
  </si>
  <si>
    <t>郭*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</si>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</sst>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\(0.00\)"/>
    <numFmt numFmtId="177" formatCode="0.00_);[Red]\(0.00\)"/>
    <numFmt numFmtId="178" formatCode="0.00_ "/>
  </numFmts>
  <fonts count="38">
    <font>
      <sz val="11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b/>
      <sz val="22"/>
      <color indexed="8"/>
      <name val="宋体"/>
      <charset val="134"/>
      <scheme val="minor"/>
    </font>
    <font>
      <b/>
      <u/>
      <sz val="18"/>
      <color rgb="FF000000"/>
      <name val="宋体"/>
      <charset val="134"/>
      <scheme val="minor"/>
    </font>
    <font>
      <b/>
      <sz val="18"/>
      <color indexed="8"/>
      <name val="宋体"/>
      <charset val="134"/>
      <scheme val="minor"/>
    </font>
    <font>
      <b/>
      <sz val="14"/>
      <color indexed="8"/>
      <name val="宋体"/>
      <charset val="134"/>
      <scheme val="minor"/>
    </font>
    <font>
      <b/>
      <sz val="14"/>
      <color rgb="FF000000"/>
      <name val="宋体"/>
      <charset val="134"/>
      <scheme val="minor"/>
    </font>
    <font>
      <b/>
      <sz val="11"/>
      <color indexed="8"/>
      <name val="宋体"/>
      <charset val="134"/>
      <scheme val="minor"/>
    </font>
    <font>
      <b/>
      <sz val="11"/>
      <color rgb="FF000000"/>
      <name val="宋体"/>
      <charset val="134"/>
      <scheme val="minor"/>
    </font>
    <font>
      <b/>
      <sz val="10"/>
      <name val="宋体"/>
      <charset val="134"/>
    </font>
    <font>
      <sz val="10"/>
      <name val="宋体"/>
      <charset val="134"/>
    </font>
    <font>
      <b/>
      <sz val="10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0"/>
    </font>
    <font>
      <sz val="11"/>
      <color indexed="8"/>
      <name val="宋体"/>
      <charset val="134"/>
    </font>
    <font>
      <sz val="12"/>
      <name val="宋体"/>
      <charset val="134"/>
    </font>
    <font>
      <b/>
      <sz val="18"/>
      <color rgb="FF000000"/>
      <name val="宋体"/>
      <charset val="134"/>
      <scheme val="minor"/>
    </font>
    <font>
      <b/>
      <u/>
      <sz val="11"/>
      <color rgb="FF000000"/>
      <name val="宋体"/>
      <charset val="134"/>
      <scheme val="minor"/>
    </font>
    <font>
      <b/>
      <u/>
      <sz val="14"/>
      <color rgb="FF0000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3" borderId="2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4" borderId="5" applyNumberFormat="0" applyAlignment="0" applyProtection="0">
      <alignment vertical="center"/>
    </xf>
    <xf numFmtId="0" fontId="22" fillId="5" borderId="6" applyNumberFormat="0" applyAlignment="0" applyProtection="0">
      <alignment vertical="center"/>
    </xf>
    <xf numFmtId="0" fontId="23" fillId="5" borderId="5" applyNumberFormat="0" applyAlignment="0" applyProtection="0">
      <alignment vertical="center"/>
    </xf>
    <xf numFmtId="0" fontId="24" fillId="6" borderId="7" applyNumberFormat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32" fillId="0" borderId="0">
      <alignment vertical="center"/>
    </xf>
    <xf numFmtId="0" fontId="33" fillId="0" borderId="0">
      <alignment vertical="center"/>
    </xf>
    <xf numFmtId="0" fontId="34" fillId="0" borderId="0"/>
    <xf numFmtId="0" fontId="34" fillId="0" borderId="0"/>
    <xf numFmtId="0" fontId="32" fillId="0" borderId="0"/>
    <xf numFmtId="0" fontId="34" fillId="0" borderId="0">
      <alignment vertical="center"/>
    </xf>
  </cellStyleXfs>
  <cellXfs count="26">
    <xf numFmtId="0" fontId="0" fillId="0" borderId="0" xfId="0" applyFont="1">
      <alignment vertical="center"/>
    </xf>
    <xf numFmtId="0" fontId="1" fillId="2" borderId="0" xfId="0" applyFont="1" applyFill="1">
      <alignment vertical="center"/>
    </xf>
    <xf numFmtId="0" fontId="0" fillId="2" borderId="0" xfId="0" applyFont="1" applyFill="1">
      <alignment vertical="center"/>
    </xf>
    <xf numFmtId="0" fontId="0" fillId="2" borderId="0" xfId="0" applyFont="1" applyFill="1" applyAlignment="1">
      <alignment horizontal="center" vertical="center"/>
    </xf>
    <xf numFmtId="49" fontId="0" fillId="2" borderId="0" xfId="0" applyNumberFormat="1" applyFont="1" applyFill="1" applyAlignment="1">
      <alignment horizontal="center" vertical="center" wrapText="1"/>
    </xf>
    <xf numFmtId="176" fontId="0" fillId="2" borderId="0" xfId="0" applyNumberFormat="1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left" vertical="center"/>
    </xf>
    <xf numFmtId="0" fontId="5" fillId="2" borderId="0" xfId="0" applyFont="1" applyFill="1" applyAlignment="1">
      <alignment horizontal="left" vertical="center"/>
    </xf>
    <xf numFmtId="0" fontId="7" fillId="2" borderId="0" xfId="0" applyFont="1" applyFill="1" applyAlignment="1">
      <alignment horizontal="left" vertical="center"/>
    </xf>
    <xf numFmtId="0" fontId="8" fillId="2" borderId="0" xfId="0" applyFont="1" applyFill="1" applyAlignment="1">
      <alignment horizontal="left" vertical="center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 shrinkToFit="1"/>
    </xf>
    <xf numFmtId="177" fontId="10" fillId="0" borderId="1" xfId="0" applyNumberFormat="1" applyFont="1" applyFill="1" applyBorder="1" applyAlignment="1">
      <alignment horizontal="center" vertical="center" shrinkToFit="1"/>
    </xf>
    <xf numFmtId="177" fontId="10" fillId="0" borderId="1" xfId="0" applyNumberFormat="1" applyFont="1" applyFill="1" applyBorder="1" applyAlignment="1">
      <alignment horizontal="center" vertical="center"/>
    </xf>
    <xf numFmtId="178" fontId="10" fillId="0" borderId="1" xfId="0" applyNumberFormat="1" applyFont="1" applyFill="1" applyBorder="1" applyAlignment="1">
      <alignment horizontal="center" vertical="center"/>
    </xf>
    <xf numFmtId="9" fontId="10" fillId="0" borderId="1" xfId="0" applyNumberFormat="1" applyFon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/>
    </xf>
    <xf numFmtId="49" fontId="11" fillId="2" borderId="1" xfId="0" applyNumberFormat="1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176" fontId="7" fillId="2" borderId="1" xfId="0" applyNumberFormat="1" applyFont="1" applyFill="1" applyBorder="1" applyAlignment="1">
      <alignment horizontal="center" vertical="center" wrapText="1"/>
    </xf>
    <xf numFmtId="178" fontId="9" fillId="0" borderId="1" xfId="0" applyNumberFormat="1" applyFont="1" applyFill="1" applyBorder="1" applyAlignment="1">
      <alignment horizontal="center" vertical="center"/>
    </xf>
  </cellXfs>
  <cellStyles count="5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5" xfId="49"/>
    <cellStyle name="常规 2 3" xfId="50"/>
    <cellStyle name="常规 2" xfId="51"/>
    <cellStyle name="常规 4" xfId="52"/>
    <cellStyle name="常规 3" xfId="53"/>
    <cellStyle name="常规 10" xfId="5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I105"/>
  <sheetViews>
    <sheetView tabSelected="1" workbookViewId="0">
      <selection activeCell="L9" sqref="L9"/>
    </sheetView>
  </sheetViews>
  <sheetFormatPr defaultColWidth="9" defaultRowHeight="13.5"/>
  <cols>
    <col min="1" max="1" width="2.125" style="2" customWidth="1"/>
    <col min="2" max="2" width="6" style="3" customWidth="1"/>
    <col min="3" max="3" width="13.375" style="4" customWidth="1"/>
    <col min="4" max="4" width="11" style="4" customWidth="1"/>
    <col min="5" max="5" width="11" style="5" customWidth="1"/>
    <col min="6" max="6" width="12.25" style="5" customWidth="1"/>
    <col min="7" max="7" width="15.125" style="5" customWidth="1"/>
    <col min="8" max="8" width="11.375" style="5" customWidth="1"/>
    <col min="9" max="9" width="13.75" style="5" customWidth="1"/>
    <col min="10" max="16384" width="9" style="2"/>
  </cols>
  <sheetData>
    <row r="1" ht="17" customHeight="1"/>
    <row r="2" ht="23" customHeight="1"/>
    <row r="3" ht="21" customHeight="1"/>
    <row r="4" ht="29" customHeight="1" spans="2:9">
      <c r="B4" s="6" t="s">
        <v>0</v>
      </c>
      <c r="C4" s="6"/>
      <c r="D4" s="6"/>
      <c r="E4" s="6"/>
      <c r="F4" s="6"/>
      <c r="G4" s="6"/>
      <c r="H4" s="6"/>
      <c r="I4" s="6"/>
    </row>
    <row r="5" ht="21" customHeight="1" spans="2:9">
      <c r="B5" s="7" t="s">
        <v>1</v>
      </c>
      <c r="C5" s="8"/>
      <c r="D5" s="8"/>
      <c r="E5" s="8"/>
      <c r="F5" s="8"/>
      <c r="G5" s="8"/>
      <c r="H5" s="8"/>
      <c r="I5" s="8"/>
    </row>
    <row r="6" ht="21" customHeight="1" spans="2:9">
      <c r="B6" s="9"/>
      <c r="C6" s="10" t="s">
        <v>2</v>
      </c>
      <c r="D6" s="11"/>
      <c r="E6" s="11"/>
      <c r="F6" s="11"/>
      <c r="G6" s="11"/>
      <c r="H6" s="11"/>
      <c r="I6" s="11"/>
    </row>
    <row r="7" ht="21" customHeight="1" spans="2:9">
      <c r="B7" s="12" t="s">
        <v>3</v>
      </c>
      <c r="C7" s="12"/>
      <c r="D7" s="12"/>
      <c r="E7" s="12"/>
      <c r="F7" s="12"/>
      <c r="G7" s="12"/>
      <c r="H7" s="12"/>
      <c r="I7" s="12"/>
    </row>
    <row r="8" ht="21" customHeight="1" spans="2:9">
      <c r="B8" s="13" t="s">
        <v>4</v>
      </c>
      <c r="C8" s="12"/>
      <c r="D8" s="12"/>
      <c r="E8" s="12"/>
      <c r="F8" s="12"/>
      <c r="G8" s="12"/>
      <c r="H8" s="12"/>
      <c r="I8" s="12"/>
    </row>
    <row r="9" ht="21" customHeight="1" spans="2:9">
      <c r="B9" s="13" t="s">
        <v>5</v>
      </c>
      <c r="C9" s="12"/>
      <c r="D9" s="12"/>
      <c r="E9" s="12"/>
      <c r="F9" s="12"/>
      <c r="G9" s="12"/>
      <c r="H9" s="12"/>
      <c r="I9" s="12"/>
    </row>
    <row r="10" ht="21" customHeight="1" spans="3:9">
      <c r="C10" s="3"/>
      <c r="D10" s="3"/>
      <c r="E10" s="3"/>
      <c r="F10" s="3"/>
      <c r="G10" s="3"/>
      <c r="H10" s="3"/>
      <c r="I10" s="3"/>
    </row>
    <row r="11" s="1" customFormat="1" ht="30" customHeight="1" spans="2:9">
      <c r="B11" s="14" t="s">
        <v>6</v>
      </c>
      <c r="C11" s="14" t="s">
        <v>7</v>
      </c>
      <c r="D11" s="14" t="s">
        <v>8</v>
      </c>
      <c r="E11" s="14" t="s">
        <v>9</v>
      </c>
      <c r="F11" s="14" t="s">
        <v>10</v>
      </c>
      <c r="G11" s="14" t="s">
        <v>11</v>
      </c>
      <c r="H11" s="14" t="s">
        <v>12</v>
      </c>
      <c r="I11" s="14" t="s">
        <v>13</v>
      </c>
    </row>
    <row r="12" s="1" customFormat="1" ht="15" customHeight="1" spans="2:9">
      <c r="B12" s="15">
        <v>1</v>
      </c>
      <c r="C12" s="16" t="s">
        <v>14</v>
      </c>
      <c r="D12" s="17">
        <v>19</v>
      </c>
      <c r="E12" s="18">
        <v>19</v>
      </c>
      <c r="F12" s="18">
        <f>E12*51.59</f>
        <v>980.21</v>
      </c>
      <c r="G12" s="19">
        <f>E12*770</f>
        <v>14630</v>
      </c>
      <c r="H12" s="20">
        <v>0.8</v>
      </c>
      <c r="I12" s="18">
        <f>E12*10.318</f>
        <v>196.042</v>
      </c>
    </row>
    <row r="13" s="1" customFormat="1" ht="15" customHeight="1" spans="2:9">
      <c r="B13" s="15">
        <v>2</v>
      </c>
      <c r="C13" s="16" t="s">
        <v>15</v>
      </c>
      <c r="D13" s="17">
        <v>18</v>
      </c>
      <c r="E13" s="17">
        <v>18</v>
      </c>
      <c r="F13" s="18">
        <f t="shared" ref="F13:F76" si="0">E13*51.59</f>
        <v>928.62</v>
      </c>
      <c r="G13" s="19">
        <f t="shared" ref="G13:G76" si="1">E13*770</f>
        <v>13860</v>
      </c>
      <c r="H13" s="20">
        <v>0.8</v>
      </c>
      <c r="I13" s="18">
        <f t="shared" ref="I13:I76" si="2">E13*10.318</f>
        <v>185.724</v>
      </c>
    </row>
    <row r="14" s="1" customFormat="1" ht="15" customHeight="1" spans="2:9">
      <c r="B14" s="15">
        <v>3</v>
      </c>
      <c r="C14" s="16" t="s">
        <v>16</v>
      </c>
      <c r="D14" s="17">
        <v>20</v>
      </c>
      <c r="E14" s="18">
        <v>20</v>
      </c>
      <c r="F14" s="18">
        <f t="shared" si="0"/>
        <v>1031.8</v>
      </c>
      <c r="G14" s="19">
        <f t="shared" si="1"/>
        <v>15400</v>
      </c>
      <c r="H14" s="20">
        <v>0.8</v>
      </c>
      <c r="I14" s="18">
        <f t="shared" si="2"/>
        <v>206.36</v>
      </c>
    </row>
    <row r="15" s="1" customFormat="1" ht="15" customHeight="1" spans="2:9">
      <c r="B15" s="15">
        <v>4</v>
      </c>
      <c r="C15" s="16" t="s">
        <v>17</v>
      </c>
      <c r="D15" s="17">
        <v>29</v>
      </c>
      <c r="E15" s="17">
        <v>29</v>
      </c>
      <c r="F15" s="18">
        <f t="shared" si="0"/>
        <v>1496.11</v>
      </c>
      <c r="G15" s="19">
        <f t="shared" si="1"/>
        <v>22330</v>
      </c>
      <c r="H15" s="20">
        <v>0.8</v>
      </c>
      <c r="I15" s="18">
        <f t="shared" si="2"/>
        <v>299.222</v>
      </c>
    </row>
    <row r="16" s="1" customFormat="1" ht="15" customHeight="1" spans="2:9">
      <c r="B16" s="15">
        <v>5</v>
      </c>
      <c r="C16" s="16" t="s">
        <v>18</v>
      </c>
      <c r="D16" s="17">
        <v>7</v>
      </c>
      <c r="E16" s="17">
        <v>7</v>
      </c>
      <c r="F16" s="18">
        <f t="shared" si="0"/>
        <v>361.13</v>
      </c>
      <c r="G16" s="19">
        <f t="shared" si="1"/>
        <v>5390</v>
      </c>
      <c r="H16" s="20">
        <v>0.8</v>
      </c>
      <c r="I16" s="18">
        <f t="shared" si="2"/>
        <v>72.226</v>
      </c>
    </row>
    <row r="17" s="1" customFormat="1" ht="15" customHeight="1" spans="2:9">
      <c r="B17" s="15">
        <v>6</v>
      </c>
      <c r="C17" s="16" t="s">
        <v>19</v>
      </c>
      <c r="D17" s="17">
        <v>8</v>
      </c>
      <c r="E17" s="18">
        <v>8</v>
      </c>
      <c r="F17" s="18">
        <f t="shared" si="0"/>
        <v>412.72</v>
      </c>
      <c r="G17" s="19">
        <f t="shared" si="1"/>
        <v>6160</v>
      </c>
      <c r="H17" s="20">
        <v>0.8</v>
      </c>
      <c r="I17" s="18">
        <f t="shared" si="2"/>
        <v>82.544</v>
      </c>
    </row>
    <row r="18" s="1" customFormat="1" ht="15" customHeight="1" spans="2:9">
      <c r="B18" s="15">
        <v>7</v>
      </c>
      <c r="C18" s="16" t="s">
        <v>20</v>
      </c>
      <c r="D18" s="17">
        <v>7</v>
      </c>
      <c r="E18" s="17">
        <v>7</v>
      </c>
      <c r="F18" s="18">
        <f t="shared" si="0"/>
        <v>361.13</v>
      </c>
      <c r="G18" s="19">
        <f t="shared" si="1"/>
        <v>5390</v>
      </c>
      <c r="H18" s="20">
        <v>0.8</v>
      </c>
      <c r="I18" s="18">
        <f t="shared" si="2"/>
        <v>72.226</v>
      </c>
    </row>
    <row r="19" s="1" customFormat="1" ht="15" customHeight="1" spans="2:9">
      <c r="B19" s="15">
        <v>8</v>
      </c>
      <c r="C19" s="16" t="s">
        <v>21</v>
      </c>
      <c r="D19" s="17">
        <v>10</v>
      </c>
      <c r="E19" s="18">
        <v>10</v>
      </c>
      <c r="F19" s="18">
        <f t="shared" si="0"/>
        <v>515.9</v>
      </c>
      <c r="G19" s="19">
        <f t="shared" si="1"/>
        <v>7700</v>
      </c>
      <c r="H19" s="20">
        <v>0.8</v>
      </c>
      <c r="I19" s="18">
        <f t="shared" si="2"/>
        <v>103.18</v>
      </c>
    </row>
    <row r="20" s="1" customFormat="1" ht="15" customHeight="1" spans="2:9">
      <c r="B20" s="15">
        <v>9</v>
      </c>
      <c r="C20" s="16" t="s">
        <v>22</v>
      </c>
      <c r="D20" s="17">
        <v>1.8</v>
      </c>
      <c r="E20" s="18">
        <v>1.8</v>
      </c>
      <c r="F20" s="18">
        <f t="shared" si="0"/>
        <v>92.862</v>
      </c>
      <c r="G20" s="19">
        <f t="shared" si="1"/>
        <v>1386</v>
      </c>
      <c r="H20" s="20">
        <v>0.8</v>
      </c>
      <c r="I20" s="18">
        <f t="shared" si="2"/>
        <v>18.5724</v>
      </c>
    </row>
    <row r="21" s="1" customFormat="1" ht="15" customHeight="1" spans="2:9">
      <c r="B21" s="15">
        <v>10</v>
      </c>
      <c r="C21" s="16" t="s">
        <v>23</v>
      </c>
      <c r="D21" s="17">
        <v>6</v>
      </c>
      <c r="E21" s="18">
        <v>6</v>
      </c>
      <c r="F21" s="18">
        <f t="shared" si="0"/>
        <v>309.54</v>
      </c>
      <c r="G21" s="19">
        <f t="shared" si="1"/>
        <v>4620</v>
      </c>
      <c r="H21" s="20">
        <v>0.8</v>
      </c>
      <c r="I21" s="18">
        <f t="shared" si="2"/>
        <v>61.908</v>
      </c>
    </row>
    <row r="22" s="1" customFormat="1" ht="15" customHeight="1" spans="2:9">
      <c r="B22" s="15">
        <v>11</v>
      </c>
      <c r="C22" s="16" t="s">
        <v>24</v>
      </c>
      <c r="D22" s="17">
        <v>6</v>
      </c>
      <c r="E22" s="18">
        <v>6</v>
      </c>
      <c r="F22" s="18">
        <f t="shared" si="0"/>
        <v>309.54</v>
      </c>
      <c r="G22" s="19">
        <f t="shared" si="1"/>
        <v>4620</v>
      </c>
      <c r="H22" s="20">
        <v>0.8</v>
      </c>
      <c r="I22" s="18">
        <f t="shared" si="2"/>
        <v>61.908</v>
      </c>
    </row>
    <row r="23" s="1" customFormat="1" ht="15" customHeight="1" spans="2:9">
      <c r="B23" s="15">
        <v>12</v>
      </c>
      <c r="C23" s="16" t="s">
        <v>25</v>
      </c>
      <c r="D23" s="17">
        <v>41</v>
      </c>
      <c r="E23" s="18">
        <v>41</v>
      </c>
      <c r="F23" s="18">
        <f t="shared" si="0"/>
        <v>2115.19</v>
      </c>
      <c r="G23" s="19">
        <f t="shared" si="1"/>
        <v>31570</v>
      </c>
      <c r="H23" s="20">
        <v>0.8</v>
      </c>
      <c r="I23" s="18">
        <f t="shared" si="2"/>
        <v>423.038</v>
      </c>
    </row>
    <row r="24" s="1" customFormat="1" ht="15" customHeight="1" spans="2:9">
      <c r="B24" s="15">
        <v>13</v>
      </c>
      <c r="C24" s="16" t="s">
        <v>26</v>
      </c>
      <c r="D24" s="17">
        <v>16</v>
      </c>
      <c r="E24" s="18">
        <v>16</v>
      </c>
      <c r="F24" s="18">
        <f t="shared" si="0"/>
        <v>825.44</v>
      </c>
      <c r="G24" s="19">
        <f t="shared" si="1"/>
        <v>12320</v>
      </c>
      <c r="H24" s="20">
        <v>0.8</v>
      </c>
      <c r="I24" s="18">
        <f t="shared" si="2"/>
        <v>165.088</v>
      </c>
    </row>
    <row r="25" s="1" customFormat="1" ht="15" customHeight="1" spans="2:9">
      <c r="B25" s="15">
        <v>14</v>
      </c>
      <c r="C25" s="16" t="s">
        <v>27</v>
      </c>
      <c r="D25" s="17">
        <v>12</v>
      </c>
      <c r="E25" s="18">
        <v>12</v>
      </c>
      <c r="F25" s="18">
        <f t="shared" si="0"/>
        <v>619.08</v>
      </c>
      <c r="G25" s="19">
        <f t="shared" si="1"/>
        <v>9240</v>
      </c>
      <c r="H25" s="20">
        <v>0.8</v>
      </c>
      <c r="I25" s="18">
        <f t="shared" si="2"/>
        <v>123.816</v>
      </c>
    </row>
    <row r="26" s="1" customFormat="1" ht="15" customHeight="1" spans="2:9">
      <c r="B26" s="15">
        <v>15</v>
      </c>
      <c r="C26" s="16" t="s">
        <v>28</v>
      </c>
      <c r="D26" s="17">
        <v>16</v>
      </c>
      <c r="E26" s="17">
        <v>16</v>
      </c>
      <c r="F26" s="18">
        <f t="shared" si="0"/>
        <v>825.44</v>
      </c>
      <c r="G26" s="19">
        <f t="shared" si="1"/>
        <v>12320</v>
      </c>
      <c r="H26" s="20">
        <v>0.8</v>
      </c>
      <c r="I26" s="18">
        <f t="shared" si="2"/>
        <v>165.088</v>
      </c>
    </row>
    <row r="27" s="1" customFormat="1" ht="15" customHeight="1" spans="2:9">
      <c r="B27" s="15">
        <v>16</v>
      </c>
      <c r="C27" s="16" t="s">
        <v>29</v>
      </c>
      <c r="D27" s="17">
        <v>10</v>
      </c>
      <c r="E27" s="18">
        <v>10</v>
      </c>
      <c r="F27" s="18">
        <f t="shared" si="0"/>
        <v>515.9</v>
      </c>
      <c r="G27" s="19">
        <f t="shared" si="1"/>
        <v>7700</v>
      </c>
      <c r="H27" s="20">
        <v>0.8</v>
      </c>
      <c r="I27" s="18">
        <f t="shared" si="2"/>
        <v>103.18</v>
      </c>
    </row>
    <row r="28" s="1" customFormat="1" ht="15" customHeight="1" spans="2:9">
      <c r="B28" s="15">
        <v>17</v>
      </c>
      <c r="C28" s="16" t="s">
        <v>30</v>
      </c>
      <c r="D28" s="17">
        <v>15</v>
      </c>
      <c r="E28" s="18">
        <v>15</v>
      </c>
      <c r="F28" s="18">
        <f t="shared" si="0"/>
        <v>773.85</v>
      </c>
      <c r="G28" s="19">
        <f t="shared" si="1"/>
        <v>11550</v>
      </c>
      <c r="H28" s="20">
        <v>0.8</v>
      </c>
      <c r="I28" s="18">
        <f t="shared" si="2"/>
        <v>154.77</v>
      </c>
    </row>
    <row r="29" s="1" customFormat="1" ht="15" customHeight="1" spans="2:9">
      <c r="B29" s="15">
        <v>18</v>
      </c>
      <c r="C29" s="16" t="s">
        <v>31</v>
      </c>
      <c r="D29" s="17">
        <v>6</v>
      </c>
      <c r="E29" s="17">
        <v>6</v>
      </c>
      <c r="F29" s="18">
        <f t="shared" si="0"/>
        <v>309.54</v>
      </c>
      <c r="G29" s="19">
        <f t="shared" si="1"/>
        <v>4620</v>
      </c>
      <c r="H29" s="20">
        <v>0.8</v>
      </c>
      <c r="I29" s="18">
        <f t="shared" si="2"/>
        <v>61.908</v>
      </c>
    </row>
    <row r="30" s="1" customFormat="1" ht="15" customHeight="1" spans="2:9">
      <c r="B30" s="15">
        <v>19</v>
      </c>
      <c r="C30" s="16" t="s">
        <v>30</v>
      </c>
      <c r="D30" s="17">
        <v>10</v>
      </c>
      <c r="E30" s="17">
        <v>10</v>
      </c>
      <c r="F30" s="18">
        <f t="shared" si="0"/>
        <v>515.9</v>
      </c>
      <c r="G30" s="19">
        <f t="shared" si="1"/>
        <v>7700</v>
      </c>
      <c r="H30" s="20">
        <v>0.8</v>
      </c>
      <c r="I30" s="18">
        <f t="shared" si="2"/>
        <v>103.18</v>
      </c>
    </row>
    <row r="31" s="1" customFormat="1" ht="15" customHeight="1" spans="2:9">
      <c r="B31" s="15">
        <v>20</v>
      </c>
      <c r="C31" s="21" t="s">
        <v>32</v>
      </c>
      <c r="D31" s="17">
        <v>15</v>
      </c>
      <c r="E31" s="17">
        <v>15</v>
      </c>
      <c r="F31" s="18">
        <f t="shared" si="0"/>
        <v>773.85</v>
      </c>
      <c r="G31" s="19">
        <f t="shared" si="1"/>
        <v>11550</v>
      </c>
      <c r="H31" s="20">
        <v>0.8</v>
      </c>
      <c r="I31" s="18">
        <f t="shared" si="2"/>
        <v>154.77</v>
      </c>
    </row>
    <row r="32" s="1" customFormat="1" ht="15" customHeight="1" spans="2:9">
      <c r="B32" s="15">
        <v>21</v>
      </c>
      <c r="C32" s="16" t="s">
        <v>33</v>
      </c>
      <c r="D32" s="17">
        <v>9.5</v>
      </c>
      <c r="E32" s="18">
        <v>9.5</v>
      </c>
      <c r="F32" s="18">
        <f t="shared" si="0"/>
        <v>490.105</v>
      </c>
      <c r="G32" s="19">
        <f t="shared" si="1"/>
        <v>7315</v>
      </c>
      <c r="H32" s="20">
        <v>0.8</v>
      </c>
      <c r="I32" s="18">
        <f t="shared" si="2"/>
        <v>98.021</v>
      </c>
    </row>
    <row r="33" s="1" customFormat="1" ht="15" customHeight="1" spans="2:9">
      <c r="B33" s="15">
        <v>22</v>
      </c>
      <c r="C33" s="16" t="s">
        <v>34</v>
      </c>
      <c r="D33" s="17">
        <v>14</v>
      </c>
      <c r="E33" s="18">
        <v>14</v>
      </c>
      <c r="F33" s="18">
        <f t="shared" si="0"/>
        <v>722.26</v>
      </c>
      <c r="G33" s="19">
        <f t="shared" si="1"/>
        <v>10780</v>
      </c>
      <c r="H33" s="20">
        <v>0.8</v>
      </c>
      <c r="I33" s="18">
        <f t="shared" si="2"/>
        <v>144.452</v>
      </c>
    </row>
    <row r="34" s="1" customFormat="1" ht="15" customHeight="1" spans="2:9">
      <c r="B34" s="15">
        <v>23</v>
      </c>
      <c r="C34" s="16" t="s">
        <v>35</v>
      </c>
      <c r="D34" s="17">
        <v>3</v>
      </c>
      <c r="E34" s="17">
        <v>3</v>
      </c>
      <c r="F34" s="18">
        <f t="shared" si="0"/>
        <v>154.77</v>
      </c>
      <c r="G34" s="19">
        <f t="shared" si="1"/>
        <v>2310</v>
      </c>
      <c r="H34" s="20">
        <v>0.8</v>
      </c>
      <c r="I34" s="18">
        <f t="shared" si="2"/>
        <v>30.954</v>
      </c>
    </row>
    <row r="35" s="1" customFormat="1" ht="15" customHeight="1" spans="2:9">
      <c r="B35" s="15">
        <v>24</v>
      </c>
      <c r="C35" s="16" t="s">
        <v>36</v>
      </c>
      <c r="D35" s="17">
        <v>7</v>
      </c>
      <c r="E35" s="18">
        <v>7</v>
      </c>
      <c r="F35" s="18">
        <f t="shared" si="0"/>
        <v>361.13</v>
      </c>
      <c r="G35" s="19">
        <f t="shared" si="1"/>
        <v>5390</v>
      </c>
      <c r="H35" s="20">
        <v>0.8</v>
      </c>
      <c r="I35" s="18">
        <f t="shared" si="2"/>
        <v>72.226</v>
      </c>
    </row>
    <row r="36" s="1" customFormat="1" ht="15" customHeight="1" spans="2:9">
      <c r="B36" s="15">
        <v>25</v>
      </c>
      <c r="C36" s="16" t="s">
        <v>37</v>
      </c>
      <c r="D36" s="17">
        <v>14</v>
      </c>
      <c r="E36" s="17">
        <v>14</v>
      </c>
      <c r="F36" s="18">
        <f t="shared" si="0"/>
        <v>722.26</v>
      </c>
      <c r="G36" s="19">
        <f t="shared" si="1"/>
        <v>10780</v>
      </c>
      <c r="H36" s="20">
        <v>0.8</v>
      </c>
      <c r="I36" s="18">
        <f t="shared" si="2"/>
        <v>144.452</v>
      </c>
    </row>
    <row r="37" s="1" customFormat="1" ht="15" customHeight="1" spans="2:9">
      <c r="B37" s="15">
        <v>26</v>
      </c>
      <c r="C37" s="16" t="s">
        <v>38</v>
      </c>
      <c r="D37" s="17">
        <v>10</v>
      </c>
      <c r="E37" s="18">
        <v>10</v>
      </c>
      <c r="F37" s="18">
        <f t="shared" si="0"/>
        <v>515.9</v>
      </c>
      <c r="G37" s="19">
        <f t="shared" si="1"/>
        <v>7700</v>
      </c>
      <c r="H37" s="20">
        <v>0.8</v>
      </c>
      <c r="I37" s="18">
        <f t="shared" si="2"/>
        <v>103.18</v>
      </c>
    </row>
    <row r="38" s="1" customFormat="1" ht="15" customHeight="1" spans="2:9">
      <c r="B38" s="15">
        <v>27</v>
      </c>
      <c r="C38" s="16" t="s">
        <v>39</v>
      </c>
      <c r="D38" s="17">
        <v>18.3</v>
      </c>
      <c r="E38" s="18">
        <v>18.3</v>
      </c>
      <c r="F38" s="18">
        <f t="shared" si="0"/>
        <v>944.097</v>
      </c>
      <c r="G38" s="19">
        <f t="shared" si="1"/>
        <v>14091</v>
      </c>
      <c r="H38" s="20">
        <v>0.8</v>
      </c>
      <c r="I38" s="18">
        <f t="shared" si="2"/>
        <v>188.8194</v>
      </c>
    </row>
    <row r="39" s="1" customFormat="1" ht="15" customHeight="1" spans="2:9">
      <c r="B39" s="15">
        <v>28</v>
      </c>
      <c r="C39" s="16" t="s">
        <v>40</v>
      </c>
      <c r="D39" s="17">
        <v>8</v>
      </c>
      <c r="E39" s="18">
        <v>8</v>
      </c>
      <c r="F39" s="18">
        <f t="shared" si="0"/>
        <v>412.72</v>
      </c>
      <c r="G39" s="19">
        <f t="shared" si="1"/>
        <v>6160</v>
      </c>
      <c r="H39" s="20">
        <v>0.8</v>
      </c>
      <c r="I39" s="18">
        <f t="shared" si="2"/>
        <v>82.544</v>
      </c>
    </row>
    <row r="40" s="1" customFormat="1" ht="15" customHeight="1" spans="2:9">
      <c r="B40" s="15">
        <v>29</v>
      </c>
      <c r="C40" s="16" t="s">
        <v>41</v>
      </c>
      <c r="D40" s="17">
        <v>13</v>
      </c>
      <c r="E40" s="18">
        <v>13</v>
      </c>
      <c r="F40" s="18">
        <f t="shared" si="0"/>
        <v>670.67</v>
      </c>
      <c r="G40" s="19">
        <f t="shared" si="1"/>
        <v>10010</v>
      </c>
      <c r="H40" s="20">
        <v>0.8</v>
      </c>
      <c r="I40" s="18">
        <f t="shared" si="2"/>
        <v>134.134</v>
      </c>
    </row>
    <row r="41" s="1" customFormat="1" ht="15" customHeight="1" spans="2:9">
      <c r="B41" s="15">
        <v>30</v>
      </c>
      <c r="C41" s="16" t="s">
        <v>42</v>
      </c>
      <c r="D41" s="17">
        <v>10</v>
      </c>
      <c r="E41" s="18">
        <v>10</v>
      </c>
      <c r="F41" s="18">
        <f t="shared" si="0"/>
        <v>515.9</v>
      </c>
      <c r="G41" s="19">
        <f t="shared" si="1"/>
        <v>7700</v>
      </c>
      <c r="H41" s="20">
        <v>0.8</v>
      </c>
      <c r="I41" s="18">
        <f t="shared" si="2"/>
        <v>103.18</v>
      </c>
    </row>
    <row r="42" s="1" customFormat="1" ht="15" customHeight="1" spans="2:9">
      <c r="B42" s="15">
        <v>31</v>
      </c>
      <c r="C42" s="16" t="s">
        <v>43</v>
      </c>
      <c r="D42" s="17">
        <v>11</v>
      </c>
      <c r="E42" s="18">
        <v>11</v>
      </c>
      <c r="F42" s="18">
        <f t="shared" si="0"/>
        <v>567.49</v>
      </c>
      <c r="G42" s="19">
        <f t="shared" si="1"/>
        <v>8470</v>
      </c>
      <c r="H42" s="20">
        <v>0.8</v>
      </c>
      <c r="I42" s="18">
        <f t="shared" si="2"/>
        <v>113.498</v>
      </c>
    </row>
    <row r="43" s="1" customFormat="1" ht="15" customHeight="1" spans="2:9">
      <c r="B43" s="15">
        <v>32</v>
      </c>
      <c r="C43" s="16" t="s">
        <v>44</v>
      </c>
      <c r="D43" s="17">
        <v>10</v>
      </c>
      <c r="E43" s="18">
        <v>10</v>
      </c>
      <c r="F43" s="18">
        <f t="shared" si="0"/>
        <v>515.9</v>
      </c>
      <c r="G43" s="19">
        <f t="shared" si="1"/>
        <v>7700</v>
      </c>
      <c r="H43" s="20">
        <v>0.8</v>
      </c>
      <c r="I43" s="18">
        <f t="shared" si="2"/>
        <v>103.18</v>
      </c>
    </row>
    <row r="44" s="1" customFormat="1" ht="15" customHeight="1" spans="2:9">
      <c r="B44" s="15">
        <v>33</v>
      </c>
      <c r="C44" s="16" t="s">
        <v>45</v>
      </c>
      <c r="D44" s="17">
        <v>3</v>
      </c>
      <c r="E44" s="18">
        <v>3</v>
      </c>
      <c r="F44" s="18">
        <f t="shared" si="0"/>
        <v>154.77</v>
      </c>
      <c r="G44" s="19">
        <f t="shared" si="1"/>
        <v>2310</v>
      </c>
      <c r="H44" s="20">
        <v>0.8</v>
      </c>
      <c r="I44" s="18">
        <f t="shared" si="2"/>
        <v>30.954</v>
      </c>
    </row>
    <row r="45" s="1" customFormat="1" ht="15" customHeight="1" spans="2:9">
      <c r="B45" s="15">
        <v>34</v>
      </c>
      <c r="C45" s="16" t="s">
        <v>46</v>
      </c>
      <c r="D45" s="17">
        <v>7</v>
      </c>
      <c r="E45" s="18">
        <v>7</v>
      </c>
      <c r="F45" s="18">
        <f t="shared" si="0"/>
        <v>361.13</v>
      </c>
      <c r="G45" s="19">
        <f t="shared" si="1"/>
        <v>5390</v>
      </c>
      <c r="H45" s="20">
        <v>0.8</v>
      </c>
      <c r="I45" s="18">
        <f t="shared" si="2"/>
        <v>72.226</v>
      </c>
    </row>
    <row r="46" s="1" customFormat="1" ht="15" customHeight="1" spans="2:9">
      <c r="B46" s="15">
        <v>35</v>
      </c>
      <c r="C46" s="16" t="s">
        <v>47</v>
      </c>
      <c r="D46" s="17">
        <v>15</v>
      </c>
      <c r="E46" s="18">
        <v>15</v>
      </c>
      <c r="F46" s="18">
        <f t="shared" si="0"/>
        <v>773.85</v>
      </c>
      <c r="G46" s="19">
        <f t="shared" si="1"/>
        <v>11550</v>
      </c>
      <c r="H46" s="20">
        <v>0.8</v>
      </c>
      <c r="I46" s="18">
        <f t="shared" si="2"/>
        <v>154.77</v>
      </c>
    </row>
    <row r="47" s="1" customFormat="1" ht="15" customHeight="1" spans="2:9">
      <c r="B47" s="15">
        <v>36</v>
      </c>
      <c r="C47" s="16" t="s">
        <v>48</v>
      </c>
      <c r="D47" s="17">
        <v>15.89</v>
      </c>
      <c r="E47" s="18">
        <v>15.89</v>
      </c>
      <c r="F47" s="18">
        <f t="shared" si="0"/>
        <v>819.7651</v>
      </c>
      <c r="G47" s="19">
        <f t="shared" si="1"/>
        <v>12235.3</v>
      </c>
      <c r="H47" s="20">
        <v>0.8</v>
      </c>
      <c r="I47" s="18">
        <f t="shared" si="2"/>
        <v>163.95302</v>
      </c>
    </row>
    <row r="48" s="1" customFormat="1" ht="15" customHeight="1" spans="2:9">
      <c r="B48" s="15">
        <v>37</v>
      </c>
      <c r="C48" s="16" t="s">
        <v>49</v>
      </c>
      <c r="D48" s="17">
        <v>16.74</v>
      </c>
      <c r="E48" s="18">
        <v>16.74</v>
      </c>
      <c r="F48" s="18">
        <f t="shared" si="0"/>
        <v>863.6166</v>
      </c>
      <c r="G48" s="19">
        <f t="shared" si="1"/>
        <v>12889.8</v>
      </c>
      <c r="H48" s="20">
        <v>0.8</v>
      </c>
      <c r="I48" s="18">
        <f t="shared" si="2"/>
        <v>172.72332</v>
      </c>
    </row>
    <row r="49" s="1" customFormat="1" ht="15" customHeight="1" spans="2:9">
      <c r="B49" s="15">
        <v>38</v>
      </c>
      <c r="C49" s="16" t="s">
        <v>50</v>
      </c>
      <c r="D49" s="17">
        <v>18.04</v>
      </c>
      <c r="E49" s="18">
        <v>18.04</v>
      </c>
      <c r="F49" s="18">
        <f t="shared" si="0"/>
        <v>930.6836</v>
      </c>
      <c r="G49" s="19">
        <f t="shared" si="1"/>
        <v>13890.8</v>
      </c>
      <c r="H49" s="20">
        <v>0.8</v>
      </c>
      <c r="I49" s="18">
        <f t="shared" si="2"/>
        <v>186.13672</v>
      </c>
    </row>
    <row r="50" s="1" customFormat="1" ht="15" customHeight="1" spans="2:9">
      <c r="B50" s="15">
        <v>39</v>
      </c>
      <c r="C50" s="16" t="s">
        <v>51</v>
      </c>
      <c r="D50" s="17">
        <v>14.91</v>
      </c>
      <c r="E50" s="18">
        <v>14.91</v>
      </c>
      <c r="F50" s="18">
        <f t="shared" si="0"/>
        <v>769.2069</v>
      </c>
      <c r="G50" s="19">
        <f t="shared" si="1"/>
        <v>11480.7</v>
      </c>
      <c r="H50" s="20">
        <v>0.8</v>
      </c>
      <c r="I50" s="18">
        <f t="shared" si="2"/>
        <v>153.84138</v>
      </c>
    </row>
    <row r="51" s="1" customFormat="1" ht="15" customHeight="1" spans="2:9">
      <c r="B51" s="15">
        <v>40</v>
      </c>
      <c r="C51" s="16" t="s">
        <v>52</v>
      </c>
      <c r="D51" s="17">
        <v>19.96</v>
      </c>
      <c r="E51" s="17">
        <v>19.96</v>
      </c>
      <c r="F51" s="18">
        <f t="shared" si="0"/>
        <v>1029.7364</v>
      </c>
      <c r="G51" s="19">
        <f t="shared" si="1"/>
        <v>15369.2</v>
      </c>
      <c r="H51" s="20">
        <v>0.8</v>
      </c>
      <c r="I51" s="18">
        <f t="shared" si="2"/>
        <v>205.94728</v>
      </c>
    </row>
    <row r="52" s="1" customFormat="1" ht="15" customHeight="1" spans="2:9">
      <c r="B52" s="15">
        <v>41</v>
      </c>
      <c r="C52" s="16" t="s">
        <v>53</v>
      </c>
      <c r="D52" s="17">
        <v>9.95</v>
      </c>
      <c r="E52" s="18">
        <v>9.95</v>
      </c>
      <c r="F52" s="18">
        <f t="shared" si="0"/>
        <v>513.3205</v>
      </c>
      <c r="G52" s="19">
        <f t="shared" si="1"/>
        <v>7661.5</v>
      </c>
      <c r="H52" s="20">
        <v>0.8</v>
      </c>
      <c r="I52" s="18">
        <f t="shared" si="2"/>
        <v>102.6641</v>
      </c>
    </row>
    <row r="53" s="1" customFormat="1" ht="15" customHeight="1" spans="2:9">
      <c r="B53" s="15">
        <v>42</v>
      </c>
      <c r="C53" s="16" t="s">
        <v>54</v>
      </c>
      <c r="D53" s="17">
        <v>7.46</v>
      </c>
      <c r="E53" s="18">
        <v>7.46</v>
      </c>
      <c r="F53" s="18">
        <f t="shared" si="0"/>
        <v>384.8614</v>
      </c>
      <c r="G53" s="19">
        <f t="shared" si="1"/>
        <v>5744.2</v>
      </c>
      <c r="H53" s="20">
        <v>0.8</v>
      </c>
      <c r="I53" s="18">
        <f t="shared" si="2"/>
        <v>76.97228</v>
      </c>
    </row>
    <row r="54" s="1" customFormat="1" ht="15" customHeight="1" spans="2:9">
      <c r="B54" s="15">
        <v>43</v>
      </c>
      <c r="C54" s="16" t="s">
        <v>55</v>
      </c>
      <c r="D54" s="17">
        <v>12.2</v>
      </c>
      <c r="E54" s="18">
        <v>12.2</v>
      </c>
      <c r="F54" s="18">
        <f t="shared" si="0"/>
        <v>629.398</v>
      </c>
      <c r="G54" s="19">
        <f t="shared" si="1"/>
        <v>9394</v>
      </c>
      <c r="H54" s="20">
        <v>0.8</v>
      </c>
      <c r="I54" s="18">
        <f t="shared" si="2"/>
        <v>125.8796</v>
      </c>
    </row>
    <row r="55" s="1" customFormat="1" ht="15" customHeight="1" spans="2:9">
      <c r="B55" s="15">
        <v>44</v>
      </c>
      <c r="C55" s="16" t="s">
        <v>56</v>
      </c>
      <c r="D55" s="17">
        <v>14.32</v>
      </c>
      <c r="E55" s="17">
        <v>14.32</v>
      </c>
      <c r="F55" s="18">
        <f t="shared" si="0"/>
        <v>738.7688</v>
      </c>
      <c r="G55" s="19">
        <f t="shared" si="1"/>
        <v>11026.4</v>
      </c>
      <c r="H55" s="20">
        <v>0.8</v>
      </c>
      <c r="I55" s="18">
        <f t="shared" si="2"/>
        <v>147.75376</v>
      </c>
    </row>
    <row r="56" s="1" customFormat="1" ht="15" customHeight="1" spans="2:9">
      <c r="B56" s="15">
        <v>45</v>
      </c>
      <c r="C56" s="16" t="s">
        <v>56</v>
      </c>
      <c r="D56" s="17">
        <v>12.77</v>
      </c>
      <c r="E56" s="17">
        <v>12.77</v>
      </c>
      <c r="F56" s="18">
        <f t="shared" si="0"/>
        <v>658.8043</v>
      </c>
      <c r="G56" s="19">
        <f t="shared" si="1"/>
        <v>9832.9</v>
      </c>
      <c r="H56" s="20">
        <v>0.8</v>
      </c>
      <c r="I56" s="18">
        <f t="shared" si="2"/>
        <v>131.76086</v>
      </c>
    </row>
    <row r="57" s="1" customFormat="1" ht="15" customHeight="1" spans="2:9">
      <c r="B57" s="15">
        <v>46</v>
      </c>
      <c r="C57" s="16" t="s">
        <v>57</v>
      </c>
      <c r="D57" s="17">
        <v>19.56</v>
      </c>
      <c r="E57" s="18">
        <v>19.56</v>
      </c>
      <c r="F57" s="18">
        <f t="shared" si="0"/>
        <v>1009.1004</v>
      </c>
      <c r="G57" s="19">
        <f t="shared" si="1"/>
        <v>15061.2</v>
      </c>
      <c r="H57" s="20">
        <v>0.8</v>
      </c>
      <c r="I57" s="18">
        <f t="shared" si="2"/>
        <v>201.82008</v>
      </c>
    </row>
    <row r="58" s="1" customFormat="1" ht="15" customHeight="1" spans="2:9">
      <c r="B58" s="15">
        <v>47</v>
      </c>
      <c r="C58" s="16" t="s">
        <v>50</v>
      </c>
      <c r="D58" s="17">
        <v>12.77</v>
      </c>
      <c r="E58" s="18">
        <v>12.77</v>
      </c>
      <c r="F58" s="18">
        <f t="shared" si="0"/>
        <v>658.8043</v>
      </c>
      <c r="G58" s="19">
        <f t="shared" si="1"/>
        <v>9832.9</v>
      </c>
      <c r="H58" s="20">
        <v>0.8</v>
      </c>
      <c r="I58" s="18">
        <f t="shared" si="2"/>
        <v>131.76086</v>
      </c>
    </row>
    <row r="59" s="1" customFormat="1" ht="15" customHeight="1" spans="2:9">
      <c r="B59" s="15">
        <v>48</v>
      </c>
      <c r="C59" s="16" t="s">
        <v>58</v>
      </c>
      <c r="D59" s="17">
        <v>17.1</v>
      </c>
      <c r="E59" s="18">
        <v>17.1</v>
      </c>
      <c r="F59" s="18">
        <f t="shared" si="0"/>
        <v>882.189</v>
      </c>
      <c r="G59" s="19">
        <f t="shared" si="1"/>
        <v>13167</v>
      </c>
      <c r="H59" s="20">
        <v>0.8</v>
      </c>
      <c r="I59" s="18">
        <f t="shared" si="2"/>
        <v>176.4378</v>
      </c>
    </row>
    <row r="60" s="1" customFormat="1" ht="15" customHeight="1" spans="2:9">
      <c r="B60" s="15">
        <v>49</v>
      </c>
      <c r="C60" s="16" t="s">
        <v>59</v>
      </c>
      <c r="D60" s="17">
        <v>17.46</v>
      </c>
      <c r="E60" s="18">
        <v>17.46</v>
      </c>
      <c r="F60" s="18">
        <f t="shared" si="0"/>
        <v>900.7614</v>
      </c>
      <c r="G60" s="19">
        <f t="shared" si="1"/>
        <v>13444.2</v>
      </c>
      <c r="H60" s="20">
        <v>0.8</v>
      </c>
      <c r="I60" s="18">
        <f t="shared" si="2"/>
        <v>180.15228</v>
      </c>
    </row>
    <row r="61" s="1" customFormat="1" ht="15" customHeight="1" spans="2:9">
      <c r="B61" s="15">
        <v>50</v>
      </c>
      <c r="C61" s="16" t="s">
        <v>52</v>
      </c>
      <c r="D61" s="17">
        <v>21.4</v>
      </c>
      <c r="E61" s="18">
        <v>21.4</v>
      </c>
      <c r="F61" s="18">
        <f t="shared" si="0"/>
        <v>1104.026</v>
      </c>
      <c r="G61" s="19">
        <f t="shared" si="1"/>
        <v>16478</v>
      </c>
      <c r="H61" s="20">
        <v>0.8</v>
      </c>
      <c r="I61" s="18">
        <f t="shared" si="2"/>
        <v>220.8052</v>
      </c>
    </row>
    <row r="62" s="1" customFormat="1" ht="15" customHeight="1" spans="2:9">
      <c r="B62" s="15">
        <v>51</v>
      </c>
      <c r="C62" s="16" t="s">
        <v>60</v>
      </c>
      <c r="D62" s="17">
        <v>13.76</v>
      </c>
      <c r="E62" s="18">
        <v>13.76</v>
      </c>
      <c r="F62" s="18">
        <f t="shared" si="0"/>
        <v>709.8784</v>
      </c>
      <c r="G62" s="19">
        <f t="shared" si="1"/>
        <v>10595.2</v>
      </c>
      <c r="H62" s="20">
        <v>0.8</v>
      </c>
      <c r="I62" s="18">
        <f t="shared" si="2"/>
        <v>141.97568</v>
      </c>
    </row>
    <row r="63" s="1" customFormat="1" ht="15" customHeight="1" spans="2:9">
      <c r="B63" s="15">
        <v>52</v>
      </c>
      <c r="C63" s="16" t="s">
        <v>61</v>
      </c>
      <c r="D63" s="17">
        <v>11.82</v>
      </c>
      <c r="E63" s="18">
        <v>11.82</v>
      </c>
      <c r="F63" s="18">
        <f t="shared" si="0"/>
        <v>609.7938</v>
      </c>
      <c r="G63" s="19">
        <f t="shared" si="1"/>
        <v>9101.4</v>
      </c>
      <c r="H63" s="20">
        <v>0.8</v>
      </c>
      <c r="I63" s="18">
        <f t="shared" si="2"/>
        <v>121.95876</v>
      </c>
    </row>
    <row r="64" s="1" customFormat="1" ht="15" customHeight="1" spans="2:9">
      <c r="B64" s="15">
        <v>53</v>
      </c>
      <c r="C64" s="16" t="s">
        <v>62</v>
      </c>
      <c r="D64" s="17">
        <v>11.62</v>
      </c>
      <c r="E64" s="18">
        <v>11.62</v>
      </c>
      <c r="F64" s="18">
        <f t="shared" si="0"/>
        <v>599.4758</v>
      </c>
      <c r="G64" s="19">
        <f t="shared" si="1"/>
        <v>8947.4</v>
      </c>
      <c r="H64" s="20">
        <v>0.8</v>
      </c>
      <c r="I64" s="18">
        <f t="shared" si="2"/>
        <v>119.89516</v>
      </c>
    </row>
    <row r="65" s="1" customFormat="1" ht="15" customHeight="1" spans="2:9">
      <c r="B65" s="15">
        <v>54</v>
      </c>
      <c r="C65" s="16" t="s">
        <v>63</v>
      </c>
      <c r="D65" s="17">
        <v>12.87</v>
      </c>
      <c r="E65" s="18">
        <v>12.87</v>
      </c>
      <c r="F65" s="18">
        <f t="shared" si="0"/>
        <v>663.9633</v>
      </c>
      <c r="G65" s="19">
        <f t="shared" si="1"/>
        <v>9909.9</v>
      </c>
      <c r="H65" s="20">
        <v>0.8</v>
      </c>
      <c r="I65" s="18">
        <f t="shared" si="2"/>
        <v>132.79266</v>
      </c>
    </row>
    <row r="66" s="1" customFormat="1" ht="15" customHeight="1" spans="2:9">
      <c r="B66" s="15">
        <v>55</v>
      </c>
      <c r="C66" s="16" t="s">
        <v>64</v>
      </c>
      <c r="D66" s="17">
        <v>14.12</v>
      </c>
      <c r="E66" s="18">
        <v>14.12</v>
      </c>
      <c r="F66" s="18">
        <f t="shared" si="0"/>
        <v>728.4508</v>
      </c>
      <c r="G66" s="19">
        <f t="shared" si="1"/>
        <v>10872.4</v>
      </c>
      <c r="H66" s="20">
        <v>0.8</v>
      </c>
      <c r="I66" s="18">
        <f t="shared" si="2"/>
        <v>145.69016</v>
      </c>
    </row>
    <row r="67" s="1" customFormat="1" ht="15" customHeight="1" spans="2:9">
      <c r="B67" s="15">
        <v>56</v>
      </c>
      <c r="C67" s="16" t="s">
        <v>65</v>
      </c>
      <c r="D67" s="17">
        <v>11.8</v>
      </c>
      <c r="E67" s="18">
        <v>11.8</v>
      </c>
      <c r="F67" s="18">
        <f t="shared" si="0"/>
        <v>608.762</v>
      </c>
      <c r="G67" s="19">
        <f t="shared" si="1"/>
        <v>9086</v>
      </c>
      <c r="H67" s="20">
        <v>0.8</v>
      </c>
      <c r="I67" s="18">
        <f t="shared" si="2"/>
        <v>121.7524</v>
      </c>
    </row>
    <row r="68" s="1" customFormat="1" ht="15" customHeight="1" spans="2:9">
      <c r="B68" s="15">
        <v>57</v>
      </c>
      <c r="C68" s="16" t="s">
        <v>66</v>
      </c>
      <c r="D68" s="17">
        <v>12.9</v>
      </c>
      <c r="E68" s="18">
        <v>12.9</v>
      </c>
      <c r="F68" s="18">
        <f t="shared" si="0"/>
        <v>665.511</v>
      </c>
      <c r="G68" s="19">
        <f t="shared" si="1"/>
        <v>9933</v>
      </c>
      <c r="H68" s="20">
        <v>0.8</v>
      </c>
      <c r="I68" s="18">
        <f t="shared" si="2"/>
        <v>133.1022</v>
      </c>
    </row>
    <row r="69" s="1" customFormat="1" ht="15" customHeight="1" spans="2:9">
      <c r="B69" s="15">
        <v>58</v>
      </c>
      <c r="C69" s="16" t="s">
        <v>67</v>
      </c>
      <c r="D69" s="17">
        <v>18.28</v>
      </c>
      <c r="E69" s="18">
        <v>18.28</v>
      </c>
      <c r="F69" s="18">
        <f t="shared" si="0"/>
        <v>943.0652</v>
      </c>
      <c r="G69" s="19">
        <f t="shared" si="1"/>
        <v>14075.6</v>
      </c>
      <c r="H69" s="20">
        <v>0.8</v>
      </c>
      <c r="I69" s="18">
        <f t="shared" si="2"/>
        <v>188.61304</v>
      </c>
    </row>
    <row r="70" s="1" customFormat="1" ht="15" customHeight="1" spans="2:9">
      <c r="B70" s="15">
        <v>59</v>
      </c>
      <c r="C70" s="16" t="s">
        <v>52</v>
      </c>
      <c r="D70" s="17">
        <v>12.36</v>
      </c>
      <c r="E70" s="18">
        <v>12.36</v>
      </c>
      <c r="F70" s="18">
        <f t="shared" si="0"/>
        <v>637.6524</v>
      </c>
      <c r="G70" s="19">
        <f t="shared" si="1"/>
        <v>9517.2</v>
      </c>
      <c r="H70" s="20">
        <v>0.8</v>
      </c>
      <c r="I70" s="18">
        <f t="shared" si="2"/>
        <v>127.53048</v>
      </c>
    </row>
    <row r="71" s="1" customFormat="1" ht="15" customHeight="1" spans="2:9">
      <c r="B71" s="15">
        <v>60</v>
      </c>
      <c r="C71" s="16" t="s">
        <v>68</v>
      </c>
      <c r="D71" s="17">
        <v>14.09</v>
      </c>
      <c r="E71" s="18">
        <v>14.09</v>
      </c>
      <c r="F71" s="18">
        <f t="shared" si="0"/>
        <v>726.9031</v>
      </c>
      <c r="G71" s="19">
        <f t="shared" si="1"/>
        <v>10849.3</v>
      </c>
      <c r="H71" s="20">
        <v>0.8</v>
      </c>
      <c r="I71" s="18">
        <f t="shared" si="2"/>
        <v>145.38062</v>
      </c>
    </row>
    <row r="72" s="1" customFormat="1" ht="15" customHeight="1" spans="2:9">
      <c r="B72" s="15">
        <v>61</v>
      </c>
      <c r="C72" s="16" t="s">
        <v>69</v>
      </c>
      <c r="D72" s="17">
        <v>11.46</v>
      </c>
      <c r="E72" s="18">
        <v>11.46</v>
      </c>
      <c r="F72" s="18">
        <f t="shared" si="0"/>
        <v>591.2214</v>
      </c>
      <c r="G72" s="19">
        <f t="shared" si="1"/>
        <v>8824.2</v>
      </c>
      <c r="H72" s="20">
        <v>0.8</v>
      </c>
      <c r="I72" s="18">
        <f t="shared" si="2"/>
        <v>118.24428</v>
      </c>
    </row>
    <row r="73" s="1" customFormat="1" ht="15" customHeight="1" spans="2:9">
      <c r="B73" s="15">
        <v>62</v>
      </c>
      <c r="C73" s="16" t="s">
        <v>70</v>
      </c>
      <c r="D73" s="17">
        <v>17.36</v>
      </c>
      <c r="E73" s="18">
        <v>17.36</v>
      </c>
      <c r="F73" s="18">
        <f t="shared" si="0"/>
        <v>895.6024</v>
      </c>
      <c r="G73" s="19">
        <f t="shared" si="1"/>
        <v>13367.2</v>
      </c>
      <c r="H73" s="20">
        <v>0.8</v>
      </c>
      <c r="I73" s="18">
        <f t="shared" si="2"/>
        <v>179.12048</v>
      </c>
    </row>
    <row r="74" s="1" customFormat="1" ht="15" customHeight="1" spans="2:9">
      <c r="B74" s="15">
        <v>63</v>
      </c>
      <c r="C74" s="16" t="s">
        <v>71</v>
      </c>
      <c r="D74" s="17">
        <v>15.15</v>
      </c>
      <c r="E74" s="18">
        <v>15.15</v>
      </c>
      <c r="F74" s="18">
        <f t="shared" si="0"/>
        <v>781.5885</v>
      </c>
      <c r="G74" s="19">
        <f t="shared" si="1"/>
        <v>11665.5</v>
      </c>
      <c r="H74" s="20">
        <v>0.8</v>
      </c>
      <c r="I74" s="18">
        <f t="shared" si="2"/>
        <v>156.3177</v>
      </c>
    </row>
    <row r="75" s="1" customFormat="1" ht="15" customHeight="1" spans="2:9">
      <c r="B75" s="15">
        <v>64</v>
      </c>
      <c r="C75" s="16" t="s">
        <v>72</v>
      </c>
      <c r="D75" s="17">
        <v>8.03</v>
      </c>
      <c r="E75" s="18">
        <v>8.03</v>
      </c>
      <c r="F75" s="18">
        <f t="shared" si="0"/>
        <v>414.2677</v>
      </c>
      <c r="G75" s="19">
        <f t="shared" si="1"/>
        <v>6183.1</v>
      </c>
      <c r="H75" s="20">
        <v>0.8</v>
      </c>
      <c r="I75" s="18">
        <f t="shared" si="2"/>
        <v>82.85354</v>
      </c>
    </row>
    <row r="76" s="1" customFormat="1" ht="15" customHeight="1" spans="2:9">
      <c r="B76" s="15">
        <v>65</v>
      </c>
      <c r="C76" s="16" t="s">
        <v>73</v>
      </c>
      <c r="D76" s="17">
        <v>17.9</v>
      </c>
      <c r="E76" s="18">
        <v>17.9</v>
      </c>
      <c r="F76" s="18">
        <f t="shared" si="0"/>
        <v>923.461</v>
      </c>
      <c r="G76" s="19">
        <f t="shared" si="1"/>
        <v>13783</v>
      </c>
      <c r="H76" s="20">
        <v>0.8</v>
      </c>
      <c r="I76" s="18">
        <f t="shared" si="2"/>
        <v>184.6922</v>
      </c>
    </row>
    <row r="77" s="1" customFormat="1" ht="15" customHeight="1" spans="2:9">
      <c r="B77" s="15">
        <v>66</v>
      </c>
      <c r="C77" s="16" t="s">
        <v>74</v>
      </c>
      <c r="D77" s="17">
        <v>16.31</v>
      </c>
      <c r="E77" s="18">
        <v>16.31</v>
      </c>
      <c r="F77" s="18">
        <f t="shared" ref="F77:F140" si="3">E77*51.59</f>
        <v>841.4329</v>
      </c>
      <c r="G77" s="19">
        <f t="shared" ref="G77:G140" si="4">E77*770</f>
        <v>12558.7</v>
      </c>
      <c r="H77" s="20">
        <v>0.8</v>
      </c>
      <c r="I77" s="18">
        <f t="shared" ref="I77:I140" si="5">E77*10.318</f>
        <v>168.28658</v>
      </c>
    </row>
    <row r="78" s="1" customFormat="1" ht="15" customHeight="1" spans="2:9">
      <c r="B78" s="15">
        <v>67</v>
      </c>
      <c r="C78" s="16" t="s">
        <v>75</v>
      </c>
      <c r="D78" s="17">
        <v>13.54</v>
      </c>
      <c r="E78" s="18">
        <v>13.54</v>
      </c>
      <c r="F78" s="18">
        <f t="shared" si="3"/>
        <v>698.5286</v>
      </c>
      <c r="G78" s="19">
        <f t="shared" si="4"/>
        <v>10425.8</v>
      </c>
      <c r="H78" s="20">
        <v>0.8</v>
      </c>
      <c r="I78" s="18">
        <f t="shared" si="5"/>
        <v>139.70572</v>
      </c>
    </row>
    <row r="79" s="1" customFormat="1" ht="15" customHeight="1" spans="2:9">
      <c r="B79" s="15">
        <v>68</v>
      </c>
      <c r="C79" s="16" t="s">
        <v>52</v>
      </c>
      <c r="D79" s="17">
        <v>10.09</v>
      </c>
      <c r="E79" s="18">
        <v>10.09</v>
      </c>
      <c r="F79" s="18">
        <f t="shared" si="3"/>
        <v>520.5431</v>
      </c>
      <c r="G79" s="19">
        <f t="shared" si="4"/>
        <v>7769.3</v>
      </c>
      <c r="H79" s="20">
        <v>0.8</v>
      </c>
      <c r="I79" s="18">
        <f t="shared" si="5"/>
        <v>104.10862</v>
      </c>
    </row>
    <row r="80" s="1" customFormat="1" ht="15" customHeight="1" spans="2:9">
      <c r="B80" s="15">
        <v>69</v>
      </c>
      <c r="C80" s="16" t="s">
        <v>76</v>
      </c>
      <c r="D80" s="17">
        <v>12.18</v>
      </c>
      <c r="E80" s="18">
        <v>12.18</v>
      </c>
      <c r="F80" s="18">
        <f t="shared" si="3"/>
        <v>628.3662</v>
      </c>
      <c r="G80" s="19">
        <f t="shared" si="4"/>
        <v>9378.6</v>
      </c>
      <c r="H80" s="20">
        <v>0.8</v>
      </c>
      <c r="I80" s="18">
        <f t="shared" si="5"/>
        <v>125.67324</v>
      </c>
    </row>
    <row r="81" s="1" customFormat="1" ht="15" customHeight="1" spans="2:9">
      <c r="B81" s="15">
        <v>70</v>
      </c>
      <c r="C81" s="16" t="s">
        <v>54</v>
      </c>
      <c r="D81" s="17">
        <v>9.63</v>
      </c>
      <c r="E81" s="17">
        <v>9.63</v>
      </c>
      <c r="F81" s="18">
        <f t="shared" si="3"/>
        <v>496.8117</v>
      </c>
      <c r="G81" s="19">
        <f t="shared" si="4"/>
        <v>7415.1</v>
      </c>
      <c r="H81" s="20">
        <v>0.8</v>
      </c>
      <c r="I81" s="18">
        <f t="shared" si="5"/>
        <v>99.36234</v>
      </c>
    </row>
    <row r="82" s="1" customFormat="1" ht="15" customHeight="1" spans="2:9">
      <c r="B82" s="15">
        <v>71</v>
      </c>
      <c r="C82" s="16" t="s">
        <v>50</v>
      </c>
      <c r="D82" s="17">
        <v>18.08</v>
      </c>
      <c r="E82" s="17">
        <v>18.08</v>
      </c>
      <c r="F82" s="18">
        <f t="shared" si="3"/>
        <v>932.7472</v>
      </c>
      <c r="G82" s="19">
        <f t="shared" si="4"/>
        <v>13921.6</v>
      </c>
      <c r="H82" s="20">
        <v>0.8</v>
      </c>
      <c r="I82" s="18">
        <f t="shared" si="5"/>
        <v>186.54944</v>
      </c>
    </row>
    <row r="83" s="1" customFormat="1" ht="15" customHeight="1" spans="2:9">
      <c r="B83" s="15">
        <v>72</v>
      </c>
      <c r="C83" s="16" t="s">
        <v>51</v>
      </c>
      <c r="D83" s="17">
        <v>20.55</v>
      </c>
      <c r="E83" s="18">
        <v>20.55</v>
      </c>
      <c r="F83" s="18">
        <f t="shared" si="3"/>
        <v>1060.1745</v>
      </c>
      <c r="G83" s="19">
        <f t="shared" si="4"/>
        <v>15823.5</v>
      </c>
      <c r="H83" s="20">
        <v>0.8</v>
      </c>
      <c r="I83" s="18">
        <f t="shared" si="5"/>
        <v>212.0349</v>
      </c>
    </row>
    <row r="84" s="1" customFormat="1" ht="15" customHeight="1" spans="2:9">
      <c r="B84" s="15">
        <v>73</v>
      </c>
      <c r="C84" s="16" t="s">
        <v>77</v>
      </c>
      <c r="D84" s="17">
        <v>20.28</v>
      </c>
      <c r="E84" s="18">
        <v>20.28</v>
      </c>
      <c r="F84" s="18">
        <f t="shared" si="3"/>
        <v>1046.2452</v>
      </c>
      <c r="G84" s="19">
        <f t="shared" si="4"/>
        <v>15615.6</v>
      </c>
      <c r="H84" s="20">
        <v>0.8</v>
      </c>
      <c r="I84" s="18">
        <f t="shared" si="5"/>
        <v>209.24904</v>
      </c>
    </row>
    <row r="85" s="1" customFormat="1" ht="15" customHeight="1" spans="2:9">
      <c r="B85" s="15">
        <v>74</v>
      </c>
      <c r="C85" s="16" t="s">
        <v>52</v>
      </c>
      <c r="D85" s="17">
        <v>19.91</v>
      </c>
      <c r="E85" s="18">
        <v>19.91</v>
      </c>
      <c r="F85" s="18">
        <f t="shared" si="3"/>
        <v>1027.1569</v>
      </c>
      <c r="G85" s="19">
        <f t="shared" si="4"/>
        <v>15330.7</v>
      </c>
      <c r="H85" s="20">
        <v>0.8</v>
      </c>
      <c r="I85" s="18">
        <f t="shared" si="5"/>
        <v>205.43138</v>
      </c>
    </row>
    <row r="86" s="1" customFormat="1" ht="15" customHeight="1" spans="2:9">
      <c r="B86" s="15">
        <v>75</v>
      </c>
      <c r="C86" s="16" t="s">
        <v>78</v>
      </c>
      <c r="D86" s="17">
        <v>15.99</v>
      </c>
      <c r="E86" s="18">
        <v>15.99</v>
      </c>
      <c r="F86" s="18">
        <f t="shared" si="3"/>
        <v>824.9241</v>
      </c>
      <c r="G86" s="19">
        <f t="shared" si="4"/>
        <v>12312.3</v>
      </c>
      <c r="H86" s="20">
        <v>0.8</v>
      </c>
      <c r="I86" s="18">
        <f t="shared" si="5"/>
        <v>164.98482</v>
      </c>
    </row>
    <row r="87" s="1" customFormat="1" ht="15" customHeight="1" spans="2:9">
      <c r="B87" s="15">
        <v>76</v>
      </c>
      <c r="C87" s="16" t="s">
        <v>79</v>
      </c>
      <c r="D87" s="17">
        <v>22.2</v>
      </c>
      <c r="E87" s="18">
        <v>22.2</v>
      </c>
      <c r="F87" s="18">
        <f t="shared" si="3"/>
        <v>1145.298</v>
      </c>
      <c r="G87" s="19">
        <f t="shared" si="4"/>
        <v>17094</v>
      </c>
      <c r="H87" s="20">
        <v>0.8</v>
      </c>
      <c r="I87" s="18">
        <f t="shared" si="5"/>
        <v>229.0596</v>
      </c>
    </row>
    <row r="88" s="1" customFormat="1" ht="15" customHeight="1" spans="2:9">
      <c r="B88" s="15">
        <v>77</v>
      </c>
      <c r="C88" s="16" t="s">
        <v>80</v>
      </c>
      <c r="D88" s="17">
        <v>16.92</v>
      </c>
      <c r="E88" s="18">
        <v>16.92</v>
      </c>
      <c r="F88" s="18">
        <f t="shared" si="3"/>
        <v>872.9028</v>
      </c>
      <c r="G88" s="19">
        <f t="shared" si="4"/>
        <v>13028.4</v>
      </c>
      <c r="H88" s="20">
        <v>0.8</v>
      </c>
      <c r="I88" s="18">
        <f t="shared" si="5"/>
        <v>174.58056</v>
      </c>
    </row>
    <row r="89" s="1" customFormat="1" ht="15" customHeight="1" spans="2:9">
      <c r="B89" s="15">
        <v>78</v>
      </c>
      <c r="C89" s="16" t="s">
        <v>81</v>
      </c>
      <c r="D89" s="17">
        <v>4.5</v>
      </c>
      <c r="E89" s="18">
        <v>4.5</v>
      </c>
      <c r="F89" s="18">
        <f t="shared" si="3"/>
        <v>232.155</v>
      </c>
      <c r="G89" s="19">
        <f t="shared" si="4"/>
        <v>3465</v>
      </c>
      <c r="H89" s="20">
        <v>0.8</v>
      </c>
      <c r="I89" s="18">
        <f t="shared" si="5"/>
        <v>46.431</v>
      </c>
    </row>
    <row r="90" s="1" customFormat="1" ht="15" customHeight="1" spans="2:9">
      <c r="B90" s="15">
        <v>79</v>
      </c>
      <c r="C90" s="16" t="s">
        <v>82</v>
      </c>
      <c r="D90" s="17">
        <v>7</v>
      </c>
      <c r="E90" s="18">
        <v>7</v>
      </c>
      <c r="F90" s="18">
        <f t="shared" si="3"/>
        <v>361.13</v>
      </c>
      <c r="G90" s="19">
        <f t="shared" si="4"/>
        <v>5390</v>
      </c>
      <c r="H90" s="20">
        <v>0.8</v>
      </c>
      <c r="I90" s="18">
        <f t="shared" si="5"/>
        <v>72.226</v>
      </c>
    </row>
    <row r="91" s="1" customFormat="1" ht="15" customHeight="1" spans="2:9">
      <c r="B91" s="15">
        <v>80</v>
      </c>
      <c r="C91" s="16" t="s">
        <v>83</v>
      </c>
      <c r="D91" s="17">
        <v>18</v>
      </c>
      <c r="E91" s="18">
        <v>18</v>
      </c>
      <c r="F91" s="18">
        <f t="shared" si="3"/>
        <v>928.62</v>
      </c>
      <c r="G91" s="19">
        <f t="shared" si="4"/>
        <v>13860</v>
      </c>
      <c r="H91" s="20">
        <v>0.8</v>
      </c>
      <c r="I91" s="18">
        <f t="shared" si="5"/>
        <v>185.724</v>
      </c>
    </row>
    <row r="92" s="1" customFormat="1" ht="15" customHeight="1" spans="2:9">
      <c r="B92" s="15">
        <v>81</v>
      </c>
      <c r="C92" s="16" t="s">
        <v>84</v>
      </c>
      <c r="D92" s="17">
        <v>16</v>
      </c>
      <c r="E92" s="18">
        <v>16</v>
      </c>
      <c r="F92" s="18">
        <f t="shared" si="3"/>
        <v>825.44</v>
      </c>
      <c r="G92" s="19">
        <f t="shared" si="4"/>
        <v>12320</v>
      </c>
      <c r="H92" s="20">
        <v>0.8</v>
      </c>
      <c r="I92" s="18">
        <f t="shared" si="5"/>
        <v>165.088</v>
      </c>
    </row>
    <row r="93" s="1" customFormat="1" ht="15" customHeight="1" spans="2:9">
      <c r="B93" s="15">
        <v>82</v>
      </c>
      <c r="C93" s="16" t="s">
        <v>85</v>
      </c>
      <c r="D93" s="17">
        <v>29</v>
      </c>
      <c r="E93" s="18">
        <v>29</v>
      </c>
      <c r="F93" s="18">
        <f t="shared" si="3"/>
        <v>1496.11</v>
      </c>
      <c r="G93" s="19">
        <f t="shared" si="4"/>
        <v>22330</v>
      </c>
      <c r="H93" s="20">
        <v>0.8</v>
      </c>
      <c r="I93" s="18">
        <f t="shared" si="5"/>
        <v>299.222</v>
      </c>
    </row>
    <row r="94" s="1" customFormat="1" ht="15" customHeight="1" spans="2:9">
      <c r="B94" s="15">
        <v>83</v>
      </c>
      <c r="C94" s="16" t="s">
        <v>86</v>
      </c>
      <c r="D94" s="17">
        <v>16</v>
      </c>
      <c r="E94" s="18">
        <v>16</v>
      </c>
      <c r="F94" s="18">
        <f t="shared" si="3"/>
        <v>825.44</v>
      </c>
      <c r="G94" s="19">
        <f t="shared" si="4"/>
        <v>12320</v>
      </c>
      <c r="H94" s="20">
        <v>0.8</v>
      </c>
      <c r="I94" s="18">
        <f t="shared" si="5"/>
        <v>165.088</v>
      </c>
    </row>
    <row r="95" s="1" customFormat="1" ht="15" customHeight="1" spans="2:9">
      <c r="B95" s="15">
        <v>84</v>
      </c>
      <c r="C95" s="16" t="s">
        <v>87</v>
      </c>
      <c r="D95" s="17">
        <v>11.98</v>
      </c>
      <c r="E95" s="18">
        <v>11.98</v>
      </c>
      <c r="F95" s="18">
        <f t="shared" si="3"/>
        <v>618.0482</v>
      </c>
      <c r="G95" s="19">
        <f t="shared" si="4"/>
        <v>9224.6</v>
      </c>
      <c r="H95" s="20">
        <v>0.8</v>
      </c>
      <c r="I95" s="18">
        <f t="shared" si="5"/>
        <v>123.60964</v>
      </c>
    </row>
    <row r="96" s="1" customFormat="1" ht="15" customHeight="1" spans="2:9">
      <c r="B96" s="15">
        <v>85</v>
      </c>
      <c r="C96" s="16" t="s">
        <v>41</v>
      </c>
      <c r="D96" s="17">
        <v>13</v>
      </c>
      <c r="E96" s="18">
        <v>13</v>
      </c>
      <c r="F96" s="18">
        <f t="shared" si="3"/>
        <v>670.67</v>
      </c>
      <c r="G96" s="19">
        <f t="shared" si="4"/>
        <v>10010</v>
      </c>
      <c r="H96" s="20">
        <v>0.8</v>
      </c>
      <c r="I96" s="18">
        <f t="shared" si="5"/>
        <v>134.134</v>
      </c>
    </row>
    <row r="97" s="1" customFormat="1" ht="15" customHeight="1" spans="2:9">
      <c r="B97" s="15">
        <v>86</v>
      </c>
      <c r="C97" s="16" t="s">
        <v>88</v>
      </c>
      <c r="D97" s="17">
        <v>10</v>
      </c>
      <c r="E97" s="18">
        <v>10</v>
      </c>
      <c r="F97" s="18">
        <f t="shared" si="3"/>
        <v>515.9</v>
      </c>
      <c r="G97" s="19">
        <f t="shared" si="4"/>
        <v>7700</v>
      </c>
      <c r="H97" s="20">
        <v>0.8</v>
      </c>
      <c r="I97" s="18">
        <f t="shared" si="5"/>
        <v>103.18</v>
      </c>
    </row>
    <row r="98" s="1" customFormat="1" ht="15" customHeight="1" spans="2:9">
      <c r="B98" s="15">
        <v>87</v>
      </c>
      <c r="C98" s="16" t="s">
        <v>89</v>
      </c>
      <c r="D98" s="17">
        <v>14.5</v>
      </c>
      <c r="E98" s="17">
        <v>14.5</v>
      </c>
      <c r="F98" s="18">
        <f t="shared" si="3"/>
        <v>748.055</v>
      </c>
      <c r="G98" s="19">
        <f t="shared" si="4"/>
        <v>11165</v>
      </c>
      <c r="H98" s="20">
        <v>0.8</v>
      </c>
      <c r="I98" s="18">
        <f t="shared" si="5"/>
        <v>149.611</v>
      </c>
    </row>
    <row r="99" s="1" customFormat="1" ht="15" customHeight="1" spans="2:9">
      <c r="B99" s="15">
        <v>88</v>
      </c>
      <c r="C99" s="16" t="s">
        <v>90</v>
      </c>
      <c r="D99" s="17">
        <v>18</v>
      </c>
      <c r="E99" s="17">
        <v>18</v>
      </c>
      <c r="F99" s="18">
        <f t="shared" si="3"/>
        <v>928.62</v>
      </c>
      <c r="G99" s="19">
        <f t="shared" si="4"/>
        <v>13860</v>
      </c>
      <c r="H99" s="20">
        <v>0.8</v>
      </c>
      <c r="I99" s="18">
        <f t="shared" si="5"/>
        <v>185.724</v>
      </c>
    </row>
    <row r="100" s="1" customFormat="1" ht="15" customHeight="1" spans="2:9">
      <c r="B100" s="15">
        <v>89</v>
      </c>
      <c r="C100" s="16" t="s">
        <v>91</v>
      </c>
      <c r="D100" s="17">
        <v>13</v>
      </c>
      <c r="E100" s="18">
        <v>13</v>
      </c>
      <c r="F100" s="18">
        <f t="shared" si="3"/>
        <v>670.67</v>
      </c>
      <c r="G100" s="19">
        <f t="shared" si="4"/>
        <v>10010</v>
      </c>
      <c r="H100" s="20">
        <v>0.8</v>
      </c>
      <c r="I100" s="18">
        <f t="shared" si="5"/>
        <v>134.134</v>
      </c>
    </row>
    <row r="101" s="1" customFormat="1" ht="15" customHeight="1" spans="2:9">
      <c r="B101" s="15">
        <v>90</v>
      </c>
      <c r="C101" s="16" t="s">
        <v>92</v>
      </c>
      <c r="D101" s="17">
        <v>17</v>
      </c>
      <c r="E101" s="17">
        <v>17</v>
      </c>
      <c r="F101" s="18">
        <f t="shared" si="3"/>
        <v>877.03</v>
      </c>
      <c r="G101" s="19">
        <f t="shared" si="4"/>
        <v>13090</v>
      </c>
      <c r="H101" s="20">
        <v>0.8</v>
      </c>
      <c r="I101" s="18">
        <f t="shared" si="5"/>
        <v>175.406</v>
      </c>
    </row>
    <row r="102" s="1" customFormat="1" ht="15" customHeight="1" spans="2:9">
      <c r="B102" s="15">
        <v>91</v>
      </c>
      <c r="C102" s="16" t="s">
        <v>93</v>
      </c>
      <c r="D102" s="17">
        <v>8.5</v>
      </c>
      <c r="E102" s="17">
        <v>8.5</v>
      </c>
      <c r="F102" s="18">
        <f t="shared" si="3"/>
        <v>438.515</v>
      </c>
      <c r="G102" s="19">
        <f t="shared" si="4"/>
        <v>6545</v>
      </c>
      <c r="H102" s="20">
        <v>0.8</v>
      </c>
      <c r="I102" s="18">
        <f t="shared" si="5"/>
        <v>87.703</v>
      </c>
    </row>
    <row r="103" s="1" customFormat="1" ht="15" customHeight="1" spans="2:9">
      <c r="B103" s="15">
        <v>92</v>
      </c>
      <c r="C103" s="16" t="s">
        <v>94</v>
      </c>
      <c r="D103" s="17">
        <v>16</v>
      </c>
      <c r="E103" s="17">
        <v>16</v>
      </c>
      <c r="F103" s="18">
        <f t="shared" si="3"/>
        <v>825.44</v>
      </c>
      <c r="G103" s="19">
        <f t="shared" si="4"/>
        <v>12320</v>
      </c>
      <c r="H103" s="20">
        <v>0.8</v>
      </c>
      <c r="I103" s="18">
        <f t="shared" si="5"/>
        <v>165.088</v>
      </c>
    </row>
    <row r="104" s="1" customFormat="1" ht="15" customHeight="1" spans="2:9">
      <c r="B104" s="15">
        <v>93</v>
      </c>
      <c r="C104" s="16" t="s">
        <v>95</v>
      </c>
      <c r="D104" s="17">
        <v>20</v>
      </c>
      <c r="E104" s="17">
        <v>20</v>
      </c>
      <c r="F104" s="18">
        <f t="shared" si="3"/>
        <v>1031.8</v>
      </c>
      <c r="G104" s="19">
        <f t="shared" si="4"/>
        <v>15400</v>
      </c>
      <c r="H104" s="20">
        <v>0.8</v>
      </c>
      <c r="I104" s="18">
        <f t="shared" si="5"/>
        <v>206.36</v>
      </c>
    </row>
    <row r="105" spans="2:9">
      <c r="B105" s="22" t="s">
        <v>96</v>
      </c>
      <c r="C105" s="23"/>
      <c r="D105" s="24">
        <f>SUM(D12:D104)</f>
        <v>1287.81</v>
      </c>
      <c r="E105" s="24">
        <f>SUM(E12:E104)</f>
        <v>1287.81</v>
      </c>
      <c r="F105" s="24">
        <f>SUM(F12:F104)</f>
        <v>66438.1179</v>
      </c>
      <c r="G105" s="25">
        <f>SUM(G12:G104)</f>
        <v>991613.7</v>
      </c>
      <c r="H105" s="20"/>
      <c r="I105" s="24">
        <f>SUM(I12:I104)</f>
        <v>13287.62358</v>
      </c>
    </row>
  </sheetData>
  <mergeCells count="7">
    <mergeCell ref="B4:I4"/>
    <mergeCell ref="B5:I5"/>
    <mergeCell ref="C6:I6"/>
    <mergeCell ref="B7:I7"/>
    <mergeCell ref="B8:I8"/>
    <mergeCell ref="B9:I9"/>
    <mergeCell ref="B10:I10"/>
  </mergeCells>
  <dataValidations count="3">
    <dataValidation type="custom" showErrorMessage="1" errorTitle="错误提示" error="不能为空，最大长度不能超过255" sqref="B105 D106:D49520">
      <formula1>IF(OR(INDIRECT("RC",)="",LEN(INDIRECT("RC",))&gt;255),0,1)</formula1>
    </dataValidation>
    <dataValidation type="custom" showInputMessage="1" showErrorMessage="1" errorTitle="错误提示" error="只能填写数字最大长度不能超过12" promptTitle="操作提示" prompt="数据精确到小数点后2位" sqref="D105:F105 I105 E106:I49520">
      <formula1>IF(OR(ISNUMBER(INDIRECT("RC",))=FALSE,LEN(INDIRECT("RC",))&gt;12),0,1)</formula1>
    </dataValidation>
    <dataValidation type="custom" showErrorMessage="1" errorTitle="错误提示" error="不能为空，最大长度不能超过120" sqref="C105:C49520">
      <formula1>IF(OR(INDIRECT("RC",)="",LEN(INDIRECT("RC",))&gt;120),0,1)</formula1>
    </dataValidation>
  </dataValidations>
  <printOptions horizontalCentered="1"/>
  <pageMargins left="0.156944444444444" right="0.156944444444444" top="0.590277777777778" bottom="0.118055555555556" header="0.5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WANGKAIWEI325</cp:lastModifiedBy>
  <dcterms:created xsi:type="dcterms:W3CDTF">2021-07-03T02:42:00Z</dcterms:created>
  <dcterms:modified xsi:type="dcterms:W3CDTF">2026-07-08T02:42:11Z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32B0B17E04C1487888FC689C13CF9F1C_13</vt:lpwstr>
  </property>
  <property fmtid="{D5CDD505-2E9C-101B-9397-08002B2CF9AE}" pid="3" name="KSOProductBuildVer">
    <vt:lpwstr>2052-12.8.2.21555</vt:lpwstr>
  </property>
</Properties>
</file>